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38e11bb71a56cda/Licitações/2022/11 - NOVEMBRO/28-11 SANTA LUZIA - DISPENSA/DEFESA-CIVIL-GABIAO-RESTABELECIMENTO-2022/DEFESA CIVIL - GABIÃO RESTABELECIMENTO 2022/"/>
    </mc:Choice>
  </mc:AlternateContent>
  <xr:revisionPtr revIDLastSave="281" documentId="11_9CA1824B8A3A6126E04EA0B5E7B67269843D4370" xr6:coauthVersionLast="47" xr6:coauthVersionMax="47" xr10:uidLastSave="{501CFC1D-5AE2-438B-97C9-C1B26612A3F2}"/>
  <bookViews>
    <workbookView xWindow="-120" yWindow="-120" windowWidth="20730" windowHeight="11160" tabRatio="866" activeTab="4" xr2:uid="{00000000-000D-0000-FFFF-FFFF00000000}"/>
  </bookViews>
  <sheets>
    <sheet name="ORC. RUA CHINA" sheetId="1" r:id="rId1"/>
    <sheet name="Crono.Rua China" sheetId="8" r:id="rId2"/>
    <sheet name="ORC. RUA PRINC. FRANCISCA" sheetId="4" r:id="rId3"/>
    <sheet name="Crono. Rua Princ. Francisca" sheetId="9" r:id="rId4"/>
    <sheet name="ORC. AV. BEIRA RIO" sheetId="5" r:id="rId5"/>
    <sheet name="Crono. Av. Beira Rio" sheetId="10" r:id="rId6"/>
    <sheet name="COMPOSIÇÃO" sheetId="7" state="hidden" r:id="rId7"/>
    <sheet name="BDI" sheetId="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0" localSheetId="5">#REF!</definedName>
    <definedName name="\0" localSheetId="3">#REF!</definedName>
    <definedName name="\0" localSheetId="1">#REF!</definedName>
    <definedName name="\0">#REF!</definedName>
    <definedName name="_________________________esc15" localSheetId="5">#REF!</definedName>
    <definedName name="_________________________esc15" localSheetId="3">#REF!</definedName>
    <definedName name="_________________________esc15">#REF!</definedName>
    <definedName name="_________________________esc4" localSheetId="5">#REF!</definedName>
    <definedName name="_________________________esc4" localSheetId="3">#REF!</definedName>
    <definedName name="_________________________esc4">#REF!</definedName>
    <definedName name="_________________________esc6" localSheetId="5">#REF!</definedName>
    <definedName name="_________________________esc6" localSheetId="3">#REF!</definedName>
    <definedName name="_________________________esc6">#REF!</definedName>
    <definedName name="________________________esc15" localSheetId="5">#REF!</definedName>
    <definedName name="________________________esc15" localSheetId="3">#REF!</definedName>
    <definedName name="________________________esc15">#REF!</definedName>
    <definedName name="________________________esc4" localSheetId="5">#REF!</definedName>
    <definedName name="________________________esc4" localSheetId="3">#REF!</definedName>
    <definedName name="________________________esc4">#REF!</definedName>
    <definedName name="________________________esc6" localSheetId="5">#REF!</definedName>
    <definedName name="________________________esc6" localSheetId="3">#REF!</definedName>
    <definedName name="________________________esc6">#REF!</definedName>
    <definedName name="_______________________esc15" localSheetId="5">#REF!</definedName>
    <definedName name="_______________________esc15" localSheetId="3">#REF!</definedName>
    <definedName name="_______________________esc15">#REF!</definedName>
    <definedName name="_______________________esc4" localSheetId="5">#REF!</definedName>
    <definedName name="_______________________esc4" localSheetId="3">#REF!</definedName>
    <definedName name="_______________________esc4">#REF!</definedName>
    <definedName name="_______________________esc6" localSheetId="5">#REF!</definedName>
    <definedName name="_______________________esc6" localSheetId="3">#REF!</definedName>
    <definedName name="_______________________esc6">#REF!</definedName>
    <definedName name="______________________esc15" localSheetId="5">#REF!</definedName>
    <definedName name="______________________esc15" localSheetId="3">#REF!</definedName>
    <definedName name="______________________esc15">#REF!</definedName>
    <definedName name="______________________esc4" localSheetId="5">#REF!</definedName>
    <definedName name="______________________esc4" localSheetId="3">#REF!</definedName>
    <definedName name="______________________esc4">#REF!</definedName>
    <definedName name="______________________esc6" localSheetId="5">#REF!</definedName>
    <definedName name="______________________esc6" localSheetId="3">#REF!</definedName>
    <definedName name="______________________esc6">#REF!</definedName>
    <definedName name="____________________esc15" localSheetId="5">#REF!</definedName>
    <definedName name="____________________esc15" localSheetId="3">#REF!</definedName>
    <definedName name="____________________esc15">#REF!</definedName>
    <definedName name="____________________esc4" localSheetId="5">#REF!</definedName>
    <definedName name="____________________esc4" localSheetId="3">#REF!</definedName>
    <definedName name="____________________esc4">#REF!</definedName>
    <definedName name="____________________esc6" localSheetId="5">#REF!</definedName>
    <definedName name="____________________esc6" localSheetId="3">#REF!</definedName>
    <definedName name="____________________esc6">#REF!</definedName>
    <definedName name="___________________esc15" localSheetId="5">#REF!</definedName>
    <definedName name="___________________esc15" localSheetId="3">#REF!</definedName>
    <definedName name="___________________esc15">#REF!</definedName>
    <definedName name="___________________esc4" localSheetId="5">#REF!</definedName>
    <definedName name="___________________esc4" localSheetId="3">#REF!</definedName>
    <definedName name="___________________esc4">#REF!</definedName>
    <definedName name="___________________esc6" localSheetId="5">#REF!</definedName>
    <definedName name="___________________esc6" localSheetId="3">#REF!</definedName>
    <definedName name="___________________esc6">#REF!</definedName>
    <definedName name="__________________esc15" localSheetId="5">#REF!</definedName>
    <definedName name="__________________esc15" localSheetId="3">#REF!</definedName>
    <definedName name="__________________esc15">#REF!</definedName>
    <definedName name="__________________esc4" localSheetId="5">#REF!</definedName>
    <definedName name="__________________esc4" localSheetId="3">#REF!</definedName>
    <definedName name="__________________esc4">#REF!</definedName>
    <definedName name="__________________esc6" localSheetId="5">#REF!</definedName>
    <definedName name="__________________esc6" localSheetId="3">#REF!</definedName>
    <definedName name="__________________esc6">#REF!</definedName>
    <definedName name="_________________esc15" localSheetId="5">#REF!</definedName>
    <definedName name="_________________esc15" localSheetId="3">#REF!</definedName>
    <definedName name="_________________esc15">#REF!</definedName>
    <definedName name="_________________esc4" localSheetId="5">#REF!</definedName>
    <definedName name="_________________esc4" localSheetId="3">#REF!</definedName>
    <definedName name="_________________esc4">#REF!</definedName>
    <definedName name="_________________esc6" localSheetId="5">#REF!</definedName>
    <definedName name="_________________esc6" localSheetId="3">#REF!</definedName>
    <definedName name="_________________esc6">#REF!</definedName>
    <definedName name="_______________esc15" localSheetId="5">#REF!</definedName>
    <definedName name="_______________esc15" localSheetId="3">#REF!</definedName>
    <definedName name="_______________esc15">#REF!</definedName>
    <definedName name="_______________esc4" localSheetId="5">#REF!</definedName>
    <definedName name="_______________esc4" localSheetId="3">#REF!</definedName>
    <definedName name="_______________esc4">#REF!</definedName>
    <definedName name="_______________esc6" localSheetId="5">#REF!</definedName>
    <definedName name="_______________esc6" localSheetId="3">#REF!</definedName>
    <definedName name="_______________esc6">#REF!</definedName>
    <definedName name="______________esc15" localSheetId="5">#REF!</definedName>
    <definedName name="______________esc15" localSheetId="3">#REF!</definedName>
    <definedName name="______________esc15">#REF!</definedName>
    <definedName name="______________esc4" localSheetId="5">#REF!</definedName>
    <definedName name="______________esc4" localSheetId="3">#REF!</definedName>
    <definedName name="______________esc4">#REF!</definedName>
    <definedName name="______________esc6" localSheetId="5">#REF!</definedName>
    <definedName name="______________esc6" localSheetId="3">#REF!</definedName>
    <definedName name="______________esc6">#REF!</definedName>
    <definedName name="_____________esc15" localSheetId="5">#REF!</definedName>
    <definedName name="_____________esc15" localSheetId="3">#REF!</definedName>
    <definedName name="_____________esc15">#REF!</definedName>
    <definedName name="_____________esc4" localSheetId="5">#REF!</definedName>
    <definedName name="_____________esc4" localSheetId="3">#REF!</definedName>
    <definedName name="_____________esc4">#REF!</definedName>
    <definedName name="_____________esc6" localSheetId="5">#REF!</definedName>
    <definedName name="_____________esc6" localSheetId="3">#REF!</definedName>
    <definedName name="_____________esc6">#REF!</definedName>
    <definedName name="____________esc15" localSheetId="5">#REF!</definedName>
    <definedName name="____________esc15" localSheetId="3">#REF!</definedName>
    <definedName name="____________esc15">#REF!</definedName>
    <definedName name="____________esc4" localSheetId="5">#REF!</definedName>
    <definedName name="____________esc4" localSheetId="3">#REF!</definedName>
    <definedName name="____________esc4">#REF!</definedName>
    <definedName name="____________esc6" localSheetId="5">#REF!</definedName>
    <definedName name="____________esc6" localSheetId="3">#REF!</definedName>
    <definedName name="____________esc6">#REF!</definedName>
    <definedName name="___________esc15" localSheetId="5">#REF!</definedName>
    <definedName name="___________esc15" localSheetId="3">#REF!</definedName>
    <definedName name="___________esc15">#REF!</definedName>
    <definedName name="___________esc4" localSheetId="5">#REF!</definedName>
    <definedName name="___________esc4" localSheetId="3">#REF!</definedName>
    <definedName name="___________esc4">#REF!</definedName>
    <definedName name="___________esc6" localSheetId="5">#REF!</definedName>
    <definedName name="___________esc6" localSheetId="3">#REF!</definedName>
    <definedName name="___________esc6">#REF!</definedName>
    <definedName name="__________esc15" localSheetId="5">#REF!</definedName>
    <definedName name="__________esc15" localSheetId="3">#REF!</definedName>
    <definedName name="__________esc15">#REF!</definedName>
    <definedName name="__________esc4" localSheetId="5">#REF!</definedName>
    <definedName name="__________esc4" localSheetId="3">#REF!</definedName>
    <definedName name="__________esc4">#REF!</definedName>
    <definedName name="__________esc6" localSheetId="5">#REF!</definedName>
    <definedName name="__________esc6" localSheetId="3">#REF!</definedName>
    <definedName name="__________esc6">#REF!</definedName>
    <definedName name="_________esc15" localSheetId="5">#REF!</definedName>
    <definedName name="_________esc15" localSheetId="3">#REF!</definedName>
    <definedName name="_________esc15">#REF!</definedName>
    <definedName name="_________esc4" localSheetId="5">#REF!</definedName>
    <definedName name="_________esc4" localSheetId="3">#REF!</definedName>
    <definedName name="_________esc4">#REF!</definedName>
    <definedName name="_________esc6" localSheetId="5">#REF!</definedName>
    <definedName name="_________esc6" localSheetId="3">#REF!</definedName>
    <definedName name="_________esc6">#REF!</definedName>
    <definedName name="________esc15" localSheetId="5">#REF!</definedName>
    <definedName name="________esc15" localSheetId="3">#REF!</definedName>
    <definedName name="________esc15">#REF!</definedName>
    <definedName name="________esc4" localSheetId="5">#REF!</definedName>
    <definedName name="________esc4" localSheetId="3">#REF!</definedName>
    <definedName name="________esc4">#REF!</definedName>
    <definedName name="________esc6" localSheetId="5">#REF!</definedName>
    <definedName name="________esc6" localSheetId="3">#REF!</definedName>
    <definedName name="________esc6">#REF!</definedName>
    <definedName name="_______esc15" localSheetId="5">#REF!</definedName>
    <definedName name="_______esc15" localSheetId="3">#REF!</definedName>
    <definedName name="_______esc15">#REF!</definedName>
    <definedName name="_______esc4" localSheetId="5">#REF!</definedName>
    <definedName name="_______esc4" localSheetId="3">#REF!</definedName>
    <definedName name="_______esc4">#REF!</definedName>
    <definedName name="_______esc6" localSheetId="5">#REF!</definedName>
    <definedName name="_______esc6" localSheetId="3">#REF!</definedName>
    <definedName name="_______esc6">#REF!</definedName>
    <definedName name="__xlnm_Database">"#ref!"</definedName>
    <definedName name="__xlnm_Recorder">"#ref!"</definedName>
    <definedName name="_esc15" localSheetId="5">#REF!</definedName>
    <definedName name="_esc15" localSheetId="3">#REF!</definedName>
    <definedName name="_esc15">#REF!</definedName>
    <definedName name="_esc4" localSheetId="5">#REF!</definedName>
    <definedName name="_esc4" localSheetId="3">#REF!</definedName>
    <definedName name="_esc4">#REF!</definedName>
    <definedName name="_esc6" localSheetId="5">#REF!</definedName>
    <definedName name="_esc6" localSheetId="3">#REF!</definedName>
    <definedName name="_esc6">#REF!</definedName>
    <definedName name="_xlnm._FilterDatabase" localSheetId="6" hidden="1">COMPOSIÇÃO!$A$11:$G$31</definedName>
    <definedName name="_xlnm._FilterDatabase" localSheetId="5" hidden="1">'Crono. Av. Beira Rio'!$A$13:$I$37</definedName>
    <definedName name="_xlnm._FilterDatabase" localSheetId="3" hidden="1">'Crono. Rua Princ. Francisca'!$A$14:$I$38</definedName>
    <definedName name="_xlnm._FilterDatabase" localSheetId="1" hidden="1">'Crono.Rua China'!$A$14:$I$36</definedName>
    <definedName name="A" localSheetId="5">#REF!</definedName>
    <definedName name="A" localSheetId="3">#REF!</definedName>
    <definedName name="A" localSheetId="1">#REF!</definedName>
    <definedName name="A">#REF!</definedName>
    <definedName name="aaaa" localSheetId="5">#REF!</definedName>
    <definedName name="aaaa" localSheetId="3">#REF!</definedName>
    <definedName name="aaaa" localSheetId="1">#REF!</definedName>
    <definedName name="aaaa">#REF!</definedName>
    <definedName name="AB" localSheetId="5">#REF!</definedName>
    <definedName name="AB" localSheetId="3">#REF!</definedName>
    <definedName name="AB" localSheetId="1">#REF!</definedName>
    <definedName name="AB">#REF!</definedName>
    <definedName name="ABER" localSheetId="5">#REF!</definedName>
    <definedName name="ABER" localSheetId="3">#REF!</definedName>
    <definedName name="ABER" localSheetId="1">#REF!</definedName>
    <definedName name="ABER">#REF!</definedName>
    <definedName name="ADM" localSheetId="5">#REF!</definedName>
    <definedName name="ADM" localSheetId="3">#REF!</definedName>
    <definedName name="ADM">#REF!</definedName>
    <definedName name="_xlnm.Print_Area" localSheetId="7">BDI!$A$1:$I$41</definedName>
    <definedName name="_xlnm.Print_Area" localSheetId="6">COMPOSIÇÃO!$A$1:$G$40</definedName>
    <definedName name="_xlnm.Print_Area" localSheetId="5">'Crono. Av. Beira Rio'!$A$1:$I$45</definedName>
    <definedName name="_xlnm.Print_Area" localSheetId="3">'Crono. Rua Princ. Francisca'!$A$1:$I$45</definedName>
    <definedName name="_xlnm.Print_Area" localSheetId="1">'Crono.Rua China'!$A$1:$I$44</definedName>
    <definedName name="_xlnm.Print_Area" localSheetId="4">'ORC. AV. BEIRA RIO'!$A$1:$J$53</definedName>
    <definedName name="_xlnm.Print_Area" localSheetId="0">'ORC. RUA CHINA'!$A$1:$J$49</definedName>
    <definedName name="_xlnm.Print_Area" localSheetId="2">'ORC. RUA PRINC. FRANCISCA'!$A$1:$J$53</definedName>
    <definedName name="_xlnm.Print_Area">[1]Plan1!$A$1:$F$322</definedName>
    <definedName name="Área_impressão_IM" localSheetId="5">#REF!</definedName>
    <definedName name="Área_impressão_IM" localSheetId="3">#REF!</definedName>
    <definedName name="Área_impressão_IM">#REF!</definedName>
    <definedName name="Área_impressão_IM_5" localSheetId="5">#REF!</definedName>
    <definedName name="Área_impressão_IM_5" localSheetId="3">#REF!</definedName>
    <definedName name="Área_impressão_IM_5">#REF!</definedName>
    <definedName name="Área_impressão_IM_6" localSheetId="5">#REF!</definedName>
    <definedName name="Área_impressão_IM_6" localSheetId="3">#REF!</definedName>
    <definedName name="Área_impressão_IM_6">#REF!</definedName>
    <definedName name="Asf" localSheetId="5">#REF!</definedName>
    <definedName name="Asf" localSheetId="3">#REF!</definedName>
    <definedName name="Asf">#REF!</definedName>
    <definedName name="Asf_1" localSheetId="5">'[2]REDE COLETORA'!#REF!</definedName>
    <definedName name="Asf_1" localSheetId="3">'[2]REDE COLETORA'!#REF!</definedName>
    <definedName name="Asf_1">'[2]REDE COLETORA'!#REF!</definedName>
    <definedName name="Asf_2" localSheetId="5">'[2]REDE COLETORA'!#REF!</definedName>
    <definedName name="Asf_2" localSheetId="3">'[2]REDE COLETORA'!#REF!</definedName>
    <definedName name="Asf_2">'[2]REDE COLETORA'!#REF!</definedName>
    <definedName name="_xlnm.Database" localSheetId="5">#REF!</definedName>
    <definedName name="_xlnm.Database" localSheetId="3">#REF!</definedName>
    <definedName name="_xlnm.Database" localSheetId="1">#REF!</definedName>
    <definedName name="_xlnm.Database">#REF!</definedName>
    <definedName name="BDI" localSheetId="5">#REF!</definedName>
    <definedName name="BDI" localSheetId="3">#REF!</definedName>
    <definedName name="BDI">#REF!</definedName>
    <definedName name="Cim" localSheetId="5">#REF!</definedName>
    <definedName name="Cim" localSheetId="3">#REF!</definedName>
    <definedName name="Cim">#REF!</definedName>
    <definedName name="Cim_1" localSheetId="5">'[2]REDE COLETORA'!#REF!</definedName>
    <definedName name="Cim_1" localSheetId="3">'[2]REDE COLETORA'!#REF!</definedName>
    <definedName name="Cim_1">'[2]REDE COLETORA'!#REF!</definedName>
    <definedName name="Cim_2" localSheetId="5">'[2]REDE COLETORA'!#REF!</definedName>
    <definedName name="Cim_2" localSheetId="3">'[2]REDE COLETORA'!#REF!</definedName>
    <definedName name="Cim_2">'[2]REDE COLETORA'!#REF!</definedName>
    <definedName name="CONCATENAR" localSheetId="5">CONCATENATE(#REF!," ",#REF!)</definedName>
    <definedName name="CONCATENAR" localSheetId="3">CONCATENATE(#REF!," ",#REF!)</definedName>
    <definedName name="CONCATENAR">CONCATENATE(#REF!," ",#REF!)</definedName>
    <definedName name="D" localSheetId="5">#REF!</definedName>
    <definedName name="D" localSheetId="3">#REF!</definedName>
    <definedName name="D" localSheetId="1">#REF!</definedName>
    <definedName name="D">#REF!</definedName>
    <definedName name="DADAD" localSheetId="5">#REF!</definedName>
    <definedName name="DADAD" localSheetId="3">#REF!</definedName>
    <definedName name="DADAD">#REF!</definedName>
    <definedName name="DATABASE" localSheetId="5">#REF!</definedName>
    <definedName name="DATABASE" localSheetId="3">#REF!</definedName>
    <definedName name="DATABASE">#REF!</definedName>
    <definedName name="DATAEMISSAO" localSheetId="5">#REF!</definedName>
    <definedName name="DATAEMISSAO" localSheetId="3">#REF!</definedName>
    <definedName name="DATAEMISSAO">#REF!</definedName>
    <definedName name="DATART" localSheetId="5">#REF!</definedName>
    <definedName name="DATART" localSheetId="3">#REF!</definedName>
    <definedName name="DATART">#REF!</definedName>
    <definedName name="DDD" localSheetId="5">#REF!</definedName>
    <definedName name="DDD" localSheetId="3">#REF!</definedName>
    <definedName name="DDD">#REF!</definedName>
    <definedName name="DDEE" localSheetId="5">#REF!</definedName>
    <definedName name="DDEE" localSheetId="3">#REF!</definedName>
    <definedName name="DDEE">#REF!</definedName>
    <definedName name="DESONERACAO" localSheetId="6" hidden="1">IF(OR(COMPOSIÇÃO!Import.Desoneracao="DESONERADO",COMPOSIÇÃO!Import.Desoneracao="SIM"),"SIM","NÃO")</definedName>
    <definedName name="DESONERACAO" localSheetId="5" hidden="1">IF(OR([0]!Import.Desoneracao="DESONERADO",[0]!Import.Desoneracao="SIM"),"SIM","NÃO")</definedName>
    <definedName name="DESONERACAO" localSheetId="3" hidden="1">IF(OR([0]!Import.Desoneracao="DESONERADO",[0]!Import.Desoneracao="SIM"),"SIM","NÃO")</definedName>
    <definedName name="DESONERACAO" localSheetId="1" hidden="1">IF(OR(Import.Desoneracao="DESONERADO",Import.Desoneracao="SIM"),"SIM","NÃO")</definedName>
    <definedName name="DESONERACAO" hidden="1">IF(OR(Import.Desoneracao="DESONERADO",Import.Desoneracao="SIM"),"SIM","NÃO")</definedName>
    <definedName name="EEEE" localSheetId="5">#REF!</definedName>
    <definedName name="EEEE" localSheetId="3">#REF!</definedName>
    <definedName name="EEEE">#REF!</definedName>
    <definedName name="EMPRESAS">OFFSET([3]Cotações!$B$25,0,0):OFFSET([3]Cotações!$H$29,-1,0)</definedName>
    <definedName name="esc" localSheetId="5">#REF!</definedName>
    <definedName name="esc" localSheetId="3">#REF!</definedName>
    <definedName name="esc">#REF!</definedName>
    <definedName name="esc15_1" localSheetId="5">'[2]REDE COLETORA'!#REF!</definedName>
    <definedName name="esc15_1" localSheetId="3">'[2]REDE COLETORA'!#REF!</definedName>
    <definedName name="esc15_1">'[2]REDE COLETORA'!#REF!</definedName>
    <definedName name="esc15_2" localSheetId="5">'[2]REDE COLETORA'!#REF!</definedName>
    <definedName name="esc15_2" localSheetId="3">'[2]REDE COLETORA'!#REF!</definedName>
    <definedName name="esc15_2">'[2]REDE COLETORA'!#REF!</definedName>
    <definedName name="esc4_1" localSheetId="5">'[2]REDE COLETORA'!#REF!</definedName>
    <definedName name="esc4_1" localSheetId="3">'[2]REDE COLETORA'!#REF!</definedName>
    <definedName name="esc4_1">'[2]REDE COLETORA'!#REF!</definedName>
    <definedName name="esc4_2" localSheetId="5">'[2]REDE COLETORA'!#REF!</definedName>
    <definedName name="esc4_2" localSheetId="3">'[2]REDE COLETORA'!#REF!</definedName>
    <definedName name="esc4_2">'[2]REDE COLETORA'!#REF!</definedName>
    <definedName name="esc6_1" localSheetId="5">'[2]REDE COLETORA'!#REF!</definedName>
    <definedName name="esc6_1" localSheetId="3">'[2]REDE COLETORA'!#REF!</definedName>
    <definedName name="esc6_1">'[2]REDE COLETORA'!#REF!</definedName>
    <definedName name="esc6_2" localSheetId="5">'[2]REDE COLETORA'!#REF!</definedName>
    <definedName name="esc6_2" localSheetId="3">'[2]REDE COLETORA'!#REF!</definedName>
    <definedName name="esc6_2">'[2]REDE COLETORA'!#REF!</definedName>
    <definedName name="ESPERANCA" localSheetId="5">#REF!</definedName>
    <definedName name="ESPERANCA" localSheetId="3">#REF!</definedName>
    <definedName name="ESPERANCA">#REF!</definedName>
    <definedName name="ESPERANCAA" localSheetId="5">#REF!</definedName>
    <definedName name="ESPERANCAA" localSheetId="3">#REF!</definedName>
    <definedName name="ESPERANCAA">#REF!</definedName>
    <definedName name="Excel_BuiltIn_Database" localSheetId="5">#REF!</definedName>
    <definedName name="Excel_BuiltIn_Database" localSheetId="3">#REF!</definedName>
    <definedName name="Excel_BuiltIn_Database">#REF!</definedName>
    <definedName name="FDSAFDSF" localSheetId="5">#REF!</definedName>
    <definedName name="FDSAFDSF" localSheetId="3">#REF!</definedName>
    <definedName name="FDSAFDSF" localSheetId="1">#REF!</definedName>
    <definedName name="FDSAFDSF">#REF!</definedName>
    <definedName name="FFF" localSheetId="5">#REF!</definedName>
    <definedName name="FFF" localSheetId="3">#REF!</definedName>
    <definedName name="FFF">#REF!</definedName>
    <definedName name="FoFo" localSheetId="5">#REF!</definedName>
    <definedName name="FoFo" localSheetId="3">#REF!</definedName>
    <definedName name="FoFo">#REF!</definedName>
    <definedName name="FoFo_1" localSheetId="5">'[2]REDE COLETORA'!#REF!</definedName>
    <definedName name="FoFo_1" localSheetId="3">'[2]REDE COLETORA'!#REF!</definedName>
    <definedName name="FoFo_1">'[2]REDE COLETORA'!#REF!</definedName>
    <definedName name="FoFo_2" localSheetId="5">'[2]REDE COLETORA'!#REF!</definedName>
    <definedName name="FoFo_2" localSheetId="3">'[2]REDE COLETORA'!#REF!</definedName>
    <definedName name="FoFo_2">'[2]REDE COLETORA'!#REF!</definedName>
    <definedName name="Fonte">[4]Plan1!$B$2:$B$6</definedName>
    <definedName name="grag">#REF!</definedName>
    <definedName name="_xlnm.Recorder" localSheetId="5">#REF!</definedName>
    <definedName name="_xlnm.Recorder" localSheetId="3">#REF!</definedName>
    <definedName name="_xlnm.Recorder">#REF!</definedName>
    <definedName name="Import.Desoneracao" localSheetId="6" hidden="1">OFFSET([5]DADOS!$G$18,0,-1)</definedName>
    <definedName name="Import.Desoneracao" hidden="1">OFFSET([6]DADOS!$G$18,0,-1)</definedName>
    <definedName name="INDICES">[3]Cotações!$B$22:OFFSET([3]Cotações!$I$24,-1,0)</definedName>
    <definedName name="LOCALIDADE" localSheetId="5">#REF!</definedName>
    <definedName name="LOCALIDADE" localSheetId="3">#REF!</definedName>
    <definedName name="LOCALIDADE">#REF!</definedName>
    <definedName name="MANEUTENÇÃO" localSheetId="5">#REF!</definedName>
    <definedName name="MANEUTENÇÃO" localSheetId="3">#REF!</definedName>
    <definedName name="MANEUTENÇÃO">#REF!</definedName>
    <definedName name="MANU" localSheetId="5">#REF!</definedName>
    <definedName name="MANU" localSheetId="3">#REF!</definedName>
    <definedName name="MANU">#REF!</definedName>
    <definedName name="MANU_PAV.2" localSheetId="5">#REF!</definedName>
    <definedName name="MANU_PAV.2" localSheetId="3">#REF!</definedName>
    <definedName name="MANU_PAV.2">#REF!</definedName>
    <definedName name="MANU_PAV2" localSheetId="5">#REF!</definedName>
    <definedName name="MANU_PAV2" localSheetId="3">#REF!</definedName>
    <definedName name="MANU_PAV2">#REF!</definedName>
    <definedName name="MBV" localSheetId="5">#REF!</definedName>
    <definedName name="MBV" localSheetId="3">#REF!</definedName>
    <definedName name="MBV">#REF!</definedName>
    <definedName name="MBV_1" localSheetId="5">'[2]REDE COLETORA'!#REF!</definedName>
    <definedName name="MBV_1" localSheetId="3">'[2]REDE COLETORA'!#REF!</definedName>
    <definedName name="MBV_1">'[2]REDE COLETORA'!#REF!</definedName>
    <definedName name="MBV_2" localSheetId="5">'[2]REDE COLETORA'!#REF!</definedName>
    <definedName name="MBV_2" localSheetId="3">'[2]REDE COLETORA'!#REF!</definedName>
    <definedName name="MBV_2">'[2]REDE COLETORA'!#REF!</definedName>
    <definedName name="NCOMPOSICOES">0</definedName>
    <definedName name="NCOTACOES">0</definedName>
    <definedName name="NEMPRESAS">3</definedName>
    <definedName name="NINDICES">1</definedName>
    <definedName name="nommmm" localSheetId="5">#REF!</definedName>
    <definedName name="nommmm" localSheetId="3">#REF!</definedName>
    <definedName name="nommmm" localSheetId="1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ra" localSheetId="5">#REF!</definedName>
    <definedName name="Obra" localSheetId="3">#REF!</definedName>
    <definedName name="Obra">#REF!</definedName>
    <definedName name="ORÇAMENTO.BancoRef" localSheetId="5" hidden="1">#REF!</definedName>
    <definedName name="ORÇAMENTO.BancoRef" localSheetId="3" hidden="1">#REF!</definedName>
    <definedName name="ORÇAMENTO.BancoRef" localSheetId="1" hidden="1">#REF!</definedName>
    <definedName name="ORÇAMENTO.BancoRef" hidden="1">#REF!</definedName>
    <definedName name="ORÇAMENTO.CustoUnitario" localSheetId="5" hidden="1">ROUND(#REF!,15-13*#REF!)</definedName>
    <definedName name="ORÇAMENTO.CustoUnitario" localSheetId="3" hidden="1">ROUND(#REF!,15-13*#REF!)</definedName>
    <definedName name="ORÇAMENTO.CustoUnitario" localSheetId="1" hidden="1">ROUND(#REF!,15-13*#REF!)</definedName>
    <definedName name="ORÇAMENTO.CustoUnitario" hidden="1">ROUND(#REF!,15-13*#REF!)</definedName>
    <definedName name="ORÇAMENTO.PrecoUnitarioLicitado" localSheetId="5" hidden="1">#REF!</definedName>
    <definedName name="ORÇAMENTO.PrecoUnitarioLicitado" localSheetId="3" hidden="1">#REF!</definedName>
    <definedName name="ORÇAMENTO.PrecoUnitarioLicitado" localSheetId="1" hidden="1">#REF!</definedName>
    <definedName name="ORÇAMENTO.PrecoUnitarioLicitado" hidden="1">#REF!</definedName>
    <definedName name="OUTRO" localSheetId="5">#REF!</definedName>
    <definedName name="OUTRO" localSheetId="3">#REF!</definedName>
    <definedName name="OUTRO" localSheetId="1">#REF!</definedName>
    <definedName name="OUTRO">#REF!</definedName>
    <definedName name="Par" localSheetId="5">#REF!</definedName>
    <definedName name="Par" localSheetId="3">#REF!</definedName>
    <definedName name="Par">#REF!</definedName>
    <definedName name="Par_1" localSheetId="5">'[2]REDE COLETORA'!#REF!</definedName>
    <definedName name="Par_1" localSheetId="3">'[2]REDE COLETORA'!#REF!</definedName>
    <definedName name="Par_1">'[2]REDE COLETORA'!#REF!</definedName>
    <definedName name="Par_2" localSheetId="5">'[2]REDE COLETORA'!#REF!</definedName>
    <definedName name="Par_2" localSheetId="3">'[2]REDE COLETORA'!#REF!</definedName>
    <definedName name="Par_2">'[2]REDE COLETORA'!#REF!</definedName>
    <definedName name="Plan" localSheetId="5">#REF!</definedName>
    <definedName name="Plan" localSheetId="3">#REF!</definedName>
    <definedName name="Plan">#REF!</definedName>
    <definedName name="Plan2" localSheetId="5">#REF!</definedName>
    <definedName name="Plan2" localSheetId="3">#REF!</definedName>
    <definedName name="Plan2">#REF!</definedName>
    <definedName name="Plan3" localSheetId="5">#REF!</definedName>
    <definedName name="Plan3" localSheetId="3">#REF!</definedName>
    <definedName name="Plan3">#REF!</definedName>
    <definedName name="Print_Area_MI" localSheetId="5">[7]HIDRAULICA!#REF!</definedName>
    <definedName name="Print_Area_MI" localSheetId="3">[7]HIDRAULICA!#REF!</definedName>
    <definedName name="Print_Area_MI" localSheetId="1">[7]HIDRAULICA!#REF!</definedName>
    <definedName name="Print_Area_MI">[7]HIDRAULICA!#REF!</definedName>
    <definedName name="PVC" localSheetId="5">#REF!</definedName>
    <definedName name="PVC" localSheetId="3">#REF!</definedName>
    <definedName name="PVC">#REF!</definedName>
    <definedName name="PVC_1" localSheetId="5">'[2]REDE COLETORA'!#REF!</definedName>
    <definedName name="PVC_1" localSheetId="3">'[2]REDE COLETORA'!#REF!</definedName>
    <definedName name="PVC_1">'[2]REDE COLETORA'!#REF!</definedName>
    <definedName name="PVC_2" localSheetId="5">'[2]REDE COLETORA'!#REF!</definedName>
    <definedName name="PVC_2" localSheetId="3">'[2]REDE COLETORA'!#REF!</definedName>
    <definedName name="PVC_2">'[2]REDE COLETORA'!#REF!</definedName>
    <definedName name="REFERENCIA.Descricao" localSheetId="6" hidden="1">IF(ISNUMBER(#REF!),OFFSET(INDIRECT(ORÇAMENTO.BancoRef),#REF!-1,3,1),#REF!)</definedName>
    <definedName name="REFERENCIA.Descricao" localSheetId="5" hidden="1">IF(ISNUMBER(#REF!),OFFSET(INDIRECT('Crono. Av. Beira Rio'!ORÇAMENTO.BancoRef),#REF!-1,3,1),#REF!)</definedName>
    <definedName name="REFERENCIA.Descricao" localSheetId="3" hidden="1">IF(ISNUMBER(#REF!),OFFSET(INDIRECT('Crono. Rua Princ. Francisca'!ORÇAMENTO.BancoRef),#REF!-1,3,1),#REF!)</definedName>
    <definedName name="REFERENCIA.Descricao" localSheetId="1" hidden="1">IF(ISNUMBER(#REF!),OFFSET(INDIRECT('Crono.Rua China'!ORÇAMENTO.BancoRef),#REF!-1,3,1),#REF!)</definedName>
    <definedName name="REFERENCIA.Descricao" hidden="1">IF(ISNUMBER(#REF!),OFFSET(INDIRECT(ORÇAMENTO.BancoRef),#REF!-1,3,1),#REF!)</definedName>
    <definedName name="REFERENCIA.Unidade" localSheetId="6" hidden="1">IF(ISNUMBER(#REF!),OFFSET(INDIRECT(ORÇAMENTO.BancoRef),#REF!-1,4,1),"-")</definedName>
    <definedName name="REFERENCIA.Unidade" localSheetId="5" hidden="1">IF(ISNUMBER(#REF!),OFFSET(INDIRECT('Crono. Av. Beira Rio'!ORÇAMENTO.BancoRef),#REF!-1,4,1),"-")</definedName>
    <definedName name="REFERENCIA.Unidade" localSheetId="3" hidden="1">IF(ISNUMBER(#REF!),OFFSET(INDIRECT('Crono. Rua Princ. Francisca'!ORÇAMENTO.BancoRef),#REF!-1,4,1),"-")</definedName>
    <definedName name="REFERENCIA.Unidade" localSheetId="1" hidden="1">IF(ISNUMBER(#REF!),OFFSET(INDIRECT('Crono.Rua China'!ORÇAMENTO.BancoRef),#REF!-1,4,1),"-")</definedName>
    <definedName name="REFERENCIA.Unidade" hidden="1">IF(ISNUMBER(#REF!),OFFSET(INDIRECT(ORÇAMENTO.BancoRef),#REF!-1,4,1),"-")</definedName>
    <definedName name="RelatoriosFontes">OFFSET([3]Relatórios!$A$5,1,0,NRELATORIOS)</definedName>
    <definedName name="SENHAGT" hidden="1">"PM2CAIXA"</definedName>
    <definedName name="SomaAgrup" localSheetId="5" hidden="1">SUMIF(OFFSET(#REF!,1,0,#REF!),"S",OFFSET(#REF!,1,0,#REF!))</definedName>
    <definedName name="SomaAgrup" localSheetId="3" hidden="1">SUMIF(OFFSET(#REF!,1,0,#REF!),"S",OFFSET(#REF!,1,0,#REF!))</definedName>
    <definedName name="SomaAgrup" localSheetId="1" hidden="1">SUMIF(OFFSET(#REF!,1,0,#REF!),"S",OFFSET(#REF!,1,0,#REF!))</definedName>
    <definedName name="SomaAgrup" hidden="1">SUMIF(OFFSET(#REF!,1,0,#REF!),"S",OFFSET(#REF!,1,0,#REF!))</definedName>
    <definedName name="TIPOORCAMENTO" localSheetId="5" hidden="1">IF(VALUE([8]MENU!$O$3)=2,"Licitado","Proposto")</definedName>
    <definedName name="TIPOORCAMENTO" localSheetId="3" hidden="1">IF(VALUE([8]MENU!$O$3)=2,"Licitado","Proposto")</definedName>
    <definedName name="TIPOORCAMENTO" localSheetId="1" hidden="1">IF(VALUE([8]MENU!$O$3)=2,"Licitado","Proposto")</definedName>
    <definedName name="TIPOORCAMENTO" hidden="1">IF(VALUE([9]MENU!$O$3)=2,"Licitado","Proposto")</definedName>
    <definedName name="_xlnm.Print_Titles" localSheetId="0">'ORC. RUA CHINA'!$7:$13</definedName>
    <definedName name="_xlnm.Print_Titles">[1]Plan1!$A$1:$IV$8</definedName>
    <definedName name="VTE" localSheetId="5">#REF!</definedName>
    <definedName name="VTE" localSheetId="3">#REF!</definedName>
    <definedName name="VTE">#REF!</definedName>
    <definedName name="VTE_1" localSheetId="5">'[2]REDE COLETORA'!#REF!</definedName>
    <definedName name="VTE_1" localSheetId="3">'[2]REDE COLETORA'!#REF!</definedName>
    <definedName name="VTE_1">'[2]REDE COLETORA'!#REF!</definedName>
    <definedName name="VTE_2" localSheetId="5">'[2]REDE COLETORA'!#REF!</definedName>
    <definedName name="VTE_2" localSheetId="3">'[2]REDE COLETORA'!#REF!</definedName>
    <definedName name="VTE_2">'[2]REDE COLETORA'!#REF!</definedName>
    <definedName name="VTOTAL1" localSheetId="5" hidden="1">ROUND(#REF!*#REF!,15-13*#REF!)</definedName>
    <definedName name="VTOTAL1" localSheetId="3" hidden="1">ROUND(#REF!*#REF!,15-13*#REF!)</definedName>
    <definedName name="VTOTAL1" localSheetId="1" hidden="1">ROUND(#REF!*#REF!,15-13*#REF!)</definedName>
    <definedName name="VTOTAL1" hidden="1">ROUND(#REF!*#REF!,15-13*#REF!)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9" l="1"/>
  <c r="A8" i="7"/>
  <c r="A12" i="6"/>
  <c r="B32" i="10"/>
  <c r="B30" i="10"/>
  <c r="B28" i="10"/>
  <c r="B26" i="10"/>
  <c r="B24" i="10"/>
  <c r="B22" i="10"/>
  <c r="B20" i="10"/>
  <c r="B18" i="10"/>
  <c r="B16" i="10"/>
  <c r="A11" i="10"/>
  <c r="A9" i="10"/>
  <c r="B33" i="9"/>
  <c r="B31" i="9"/>
  <c r="B29" i="9"/>
  <c r="B27" i="9"/>
  <c r="B25" i="9"/>
  <c r="B23" i="9"/>
  <c r="B21" i="9"/>
  <c r="B19" i="9"/>
  <c r="B17" i="9"/>
  <c r="A12" i="9"/>
  <c r="A10" i="9"/>
  <c r="B31" i="8"/>
  <c r="B29" i="8"/>
  <c r="B27" i="8"/>
  <c r="B25" i="8"/>
  <c r="B23" i="8"/>
  <c r="B21" i="8"/>
  <c r="B17" i="8"/>
  <c r="B19" i="8"/>
  <c r="A12" i="8"/>
  <c r="A10" i="8"/>
  <c r="C23" i="9" l="1"/>
  <c r="G29" i="7"/>
  <c r="G28" i="7"/>
  <c r="G27" i="7"/>
  <c r="G23" i="7"/>
  <c r="G22" i="7"/>
  <c r="G21" i="7"/>
  <c r="G20" i="7"/>
  <c r="G19" i="7"/>
  <c r="G15" i="7"/>
  <c r="G14" i="7"/>
  <c r="G13" i="7"/>
  <c r="G12" i="7"/>
  <c r="A5" i="7"/>
  <c r="I33" i="6"/>
  <c r="A11" i="6"/>
  <c r="G24" i="7" l="1"/>
  <c r="G30" i="7"/>
  <c r="G16" i="7"/>
  <c r="C24" i="10" l="1"/>
  <c r="C32" i="10"/>
  <c r="C30" i="10"/>
  <c r="C28" i="10"/>
  <c r="C26" i="10"/>
  <c r="C22" i="10"/>
  <c r="C20" i="10"/>
  <c r="C18" i="10"/>
  <c r="C16" i="10"/>
  <c r="C33" i="9"/>
  <c r="C31" i="9"/>
  <c r="C29" i="9"/>
  <c r="C27" i="9"/>
  <c r="C21" i="9"/>
  <c r="C19" i="9"/>
  <c r="C17" i="9"/>
  <c r="C31" i="8"/>
  <c r="C29" i="8"/>
  <c r="C25" i="8"/>
  <c r="C27" i="8"/>
  <c r="C23" i="8"/>
  <c r="C21" i="8"/>
  <c r="C19" i="8"/>
  <c r="C17" i="8"/>
  <c r="D19" i="10" l="1"/>
  <c r="G19" i="10"/>
  <c r="E19" i="10"/>
  <c r="H19" i="10"/>
  <c r="I19" i="10"/>
  <c r="F19" i="10"/>
  <c r="D33" i="10"/>
  <c r="G33" i="10"/>
  <c r="E33" i="10"/>
  <c r="F33" i="10"/>
  <c r="H33" i="10"/>
  <c r="I33" i="10"/>
  <c r="D31" i="10"/>
  <c r="G31" i="10"/>
  <c r="I31" i="10"/>
  <c r="E31" i="10"/>
  <c r="H31" i="10"/>
  <c r="F31" i="10"/>
  <c r="D17" i="10"/>
  <c r="I17" i="10"/>
  <c r="F17" i="10"/>
  <c r="G17" i="10"/>
  <c r="E17" i="10"/>
  <c r="H17" i="10"/>
  <c r="D29" i="10"/>
  <c r="E29" i="10"/>
  <c r="F29" i="10"/>
  <c r="H29" i="10"/>
  <c r="I29" i="10"/>
  <c r="G29" i="10"/>
  <c r="D27" i="10"/>
  <c r="E27" i="10"/>
  <c r="H27" i="10"/>
  <c r="F27" i="10"/>
  <c r="I27" i="10"/>
  <c r="G27" i="10"/>
  <c r="D25" i="10"/>
  <c r="F25" i="10"/>
  <c r="E25" i="10"/>
  <c r="I25" i="10"/>
  <c r="G25" i="10"/>
  <c r="H25" i="10"/>
  <c r="D23" i="10"/>
  <c r="H23" i="10"/>
  <c r="I23" i="10"/>
  <c r="F23" i="10"/>
  <c r="E23" i="10"/>
  <c r="G23" i="10"/>
  <c r="D21" i="10"/>
  <c r="H21" i="10"/>
  <c r="E21" i="10"/>
  <c r="I21" i="10"/>
  <c r="F21" i="10"/>
  <c r="G21" i="10"/>
  <c r="I18" i="9"/>
  <c r="F18" i="9"/>
  <c r="G18" i="9"/>
  <c r="D18" i="9"/>
  <c r="E18" i="9"/>
  <c r="H18" i="9"/>
  <c r="I26" i="9"/>
  <c r="D26" i="9"/>
  <c r="G26" i="9"/>
  <c r="H26" i="9"/>
  <c r="F26" i="9"/>
  <c r="E26" i="9"/>
  <c r="I24" i="9"/>
  <c r="G24" i="9"/>
  <c r="F24" i="9"/>
  <c r="E24" i="9"/>
  <c r="D24" i="9"/>
  <c r="H24" i="9"/>
  <c r="D22" i="9"/>
  <c r="E22" i="9"/>
  <c r="I22" i="9"/>
  <c r="H22" i="9"/>
  <c r="F22" i="9"/>
  <c r="G22" i="9"/>
  <c r="F20" i="9"/>
  <c r="I20" i="9"/>
  <c r="E20" i="9"/>
  <c r="H20" i="9"/>
  <c r="D20" i="9"/>
  <c r="G20" i="9"/>
  <c r="F34" i="9"/>
  <c r="E34" i="9"/>
  <c r="D34" i="9"/>
  <c r="I34" i="9"/>
  <c r="H34" i="9"/>
  <c r="G34" i="9"/>
  <c r="D32" i="9"/>
  <c r="I32" i="9"/>
  <c r="H32" i="9"/>
  <c r="G32" i="9"/>
  <c r="F32" i="9"/>
  <c r="E32" i="9"/>
  <c r="D30" i="9"/>
  <c r="G30" i="9"/>
  <c r="I30" i="9"/>
  <c r="H30" i="9"/>
  <c r="E30" i="9"/>
  <c r="F30" i="9"/>
  <c r="I28" i="9"/>
  <c r="F28" i="9"/>
  <c r="E28" i="9"/>
  <c r="H28" i="9"/>
  <c r="G28" i="9"/>
  <c r="D28" i="9"/>
  <c r="I30" i="8"/>
  <c r="F30" i="8"/>
  <c r="H30" i="8"/>
  <c r="G30" i="8"/>
  <c r="D30" i="8"/>
  <c r="E30" i="8"/>
  <c r="D28" i="8"/>
  <c r="E28" i="8"/>
  <c r="F28" i="8"/>
  <c r="G28" i="8"/>
  <c r="H28" i="8"/>
  <c r="I28" i="8"/>
  <c r="E24" i="8"/>
  <c r="F24" i="8"/>
  <c r="G24" i="8"/>
  <c r="I24" i="8"/>
  <c r="D24" i="8"/>
  <c r="H24" i="8"/>
  <c r="H26" i="8"/>
  <c r="F26" i="8"/>
  <c r="I26" i="8"/>
  <c r="D26" i="8"/>
  <c r="E26" i="8"/>
  <c r="G26" i="8"/>
  <c r="G22" i="8"/>
  <c r="D22" i="8"/>
  <c r="E22" i="8"/>
  <c r="H22" i="8"/>
  <c r="I22" i="8"/>
  <c r="F22" i="8"/>
  <c r="E20" i="8"/>
  <c r="G20" i="8"/>
  <c r="D20" i="8"/>
  <c r="H20" i="8"/>
  <c r="F20" i="8"/>
  <c r="I20" i="8"/>
  <c r="H18" i="8"/>
  <c r="E18" i="8"/>
  <c r="I18" i="8"/>
  <c r="G18" i="8"/>
  <c r="F18" i="8"/>
  <c r="D18" i="8"/>
  <c r="E32" i="8"/>
  <c r="H32" i="8"/>
  <c r="I32" i="8"/>
  <c r="D32" i="8"/>
  <c r="G32" i="8"/>
  <c r="F32" i="8"/>
  <c r="H34" i="8" l="1"/>
  <c r="H35" i="10"/>
  <c r="D35" i="10"/>
  <c r="D37" i="10" s="1"/>
  <c r="E35" i="10"/>
  <c r="F35" i="10"/>
  <c r="I35" i="10"/>
  <c r="G35" i="10"/>
  <c r="E36" i="9"/>
  <c r="D36" i="9"/>
  <c r="G36" i="9"/>
  <c r="I36" i="9"/>
  <c r="H36" i="9"/>
  <c r="F36" i="9"/>
  <c r="E34" i="8"/>
  <c r="D34" i="8"/>
  <c r="D36" i="8" s="1"/>
  <c r="I34" i="8"/>
  <c r="G34" i="8"/>
  <c r="F34" i="8"/>
  <c r="E37" i="10" l="1"/>
  <c r="F37" i="10" s="1"/>
  <c r="G37" i="10" s="1"/>
  <c r="H37" i="10" s="1"/>
  <c r="I37" i="10" s="1"/>
  <c r="D34" i="10" s="1"/>
  <c r="D36" i="10" s="1"/>
  <c r="D38" i="9"/>
  <c r="E38" i="9" s="1"/>
  <c r="F38" i="9" s="1"/>
  <c r="G38" i="9" s="1"/>
  <c r="H38" i="9" s="1"/>
  <c r="I38" i="9" s="1"/>
  <c r="H35" i="9" s="1"/>
  <c r="E36" i="8"/>
  <c r="F36" i="8" s="1"/>
  <c r="G36" i="8" s="1"/>
  <c r="H36" i="8" s="1"/>
  <c r="I36" i="8" s="1"/>
  <c r="F33" i="8" s="1"/>
  <c r="G33" i="8" l="1"/>
  <c r="E33" i="8"/>
  <c r="E35" i="9"/>
  <c r="F35" i="9"/>
  <c r="I35" i="9"/>
  <c r="E34" i="10"/>
  <c r="E36" i="10" s="1"/>
  <c r="H34" i="10"/>
  <c r="F34" i="10"/>
  <c r="I34" i="10"/>
  <c r="G34" i="10"/>
  <c r="D35" i="9"/>
  <c r="D37" i="9" s="1"/>
  <c r="G35" i="9"/>
  <c r="D33" i="8"/>
  <c r="D35" i="8" s="1"/>
  <c r="H33" i="8"/>
  <c r="I33" i="8"/>
  <c r="E37" i="9" l="1"/>
  <c r="F37" i="9" s="1"/>
  <c r="G37" i="9" s="1"/>
  <c r="H37" i="9" s="1"/>
  <c r="I37" i="9" s="1"/>
  <c r="F36" i="10"/>
  <c r="G36" i="10" s="1"/>
  <c r="H36" i="10" s="1"/>
  <c r="I36" i="10" s="1"/>
  <c r="E35" i="8"/>
  <c r="F35" i="8" s="1"/>
  <c r="G35" i="8" s="1"/>
  <c r="H35" i="8" s="1"/>
  <c r="I35" i="8" s="1"/>
</calcChain>
</file>

<file path=xl/sharedStrings.xml><?xml version="1.0" encoding="utf-8"?>
<sst xmlns="http://schemas.openxmlformats.org/spreadsheetml/2006/main" count="536" uniqueCount="166">
  <si>
    <t>PREFEITURA MUNICIPAL DE SANTA LUZIA</t>
  </si>
  <si>
    <t>Objeto: Reparo de danos decorrentes da chuva no municipio de Santa Luzia/MG</t>
  </si>
  <si>
    <t>BDI</t>
  </si>
  <si>
    <t>Valor total de Referência</t>
  </si>
  <si>
    <t>PLANILHA ORÇAMENTÁRIA</t>
  </si>
  <si>
    <t>ITEM</t>
  </si>
  <si>
    <t>FONTE</t>
  </si>
  <si>
    <t>CÓDIGO</t>
  </si>
  <si>
    <t>DESCRIÇÃO</t>
  </si>
  <si>
    <t>UNID</t>
  </si>
  <si>
    <t>QUANT</t>
  </si>
  <si>
    <r>
      <rPr>
        <b/>
        <sz val="7"/>
        <rFont val="Times New Roman"/>
        <family val="1"/>
      </rPr>
      <t>CUSTO UNIT.
S/BDI</t>
    </r>
  </si>
  <si>
    <t>PREÇO UNIT. C/ BDI</t>
  </si>
  <si>
    <t>PREÇO TOTAL C/BDI</t>
  </si>
  <si>
    <t>PESO (%)</t>
  </si>
  <si>
    <t>META</t>
  </si>
  <si>
    <t>AVENIDA BEIRA RIO COM AV. DOUTOR VICENTE DE ARAUJO
NO BAIRRO MOREIRA</t>
  </si>
  <si>
    <t>SERVIÇOS PRELIMINARES</t>
  </si>
  <si>
    <t>1.1</t>
  </si>
  <si>
    <t>COMPOSIÇÃO</t>
  </si>
  <si>
    <t>CP-01</t>
  </si>
  <si>
    <t>UND</t>
  </si>
  <si>
    <t>1.2</t>
  </si>
  <si>
    <t>CP-02</t>
  </si>
  <si>
    <t>PROTEÇAO COM TELA TAPUME LARANJA - INCLUSIVE BASE - PEÇA 5 X 5 CM  EM PINUS OU EQUIVALENTE DA REGIÃO</t>
  </si>
  <si>
    <t>M</t>
  </si>
  <si>
    <t>1.3</t>
  </si>
  <si>
    <t>SINAPI-I</t>
  </si>
  <si>
    <t>LOCACAO DE CONTAINER 2,30 X 4,30 M, ALT. 2,50 M, PARA SANITARIO, COM 3 BACIAS, 4 CHUVEIROS, 1 LAVATORIO E 1 MICTORIO (NAO INCLUI MOBILIZACAO/DESMOBILIZACAO)</t>
  </si>
  <si>
    <t>MES</t>
  </si>
  <si>
    <t>1.4</t>
  </si>
  <si>
    <t>SICRO</t>
  </si>
  <si>
    <r>
      <rPr>
        <sz val="7"/>
        <rFont val="Times New Roman"/>
        <family val="1"/>
      </rPr>
      <t>Cavalete em polietileno zebrado com faixa refletiva - H = 1,00 m - utilização de 600 ciclos - fornecimento, 01 implantação e 01
retirada diária</t>
    </r>
  </si>
  <si>
    <t>un.dia</t>
  </si>
  <si>
    <t>1.5</t>
  </si>
  <si>
    <r>
      <rPr>
        <sz val="7"/>
        <rFont val="Times New Roman"/>
        <family val="1"/>
      </rPr>
      <t>Cone plástico para canalização de trânsito - utilização de 150 ciclos -
fornecimento, 01 implantação e 01 retirada diária</t>
    </r>
  </si>
  <si>
    <t>TOPOGRAFIA</t>
  </si>
  <si>
    <t>2.1</t>
  </si>
  <si>
    <t>CP-03</t>
  </si>
  <si>
    <t>EQUIPE DE TOPOGRAFIA</t>
  </si>
  <si>
    <t>H</t>
  </si>
  <si>
    <t>DEMOLIÇÕES E REMOÇÕES</t>
  </si>
  <si>
    <t>3.1</t>
  </si>
  <si>
    <t>SINAPI</t>
  </si>
  <si>
    <t>M3</t>
  </si>
  <si>
    <t>3.2</t>
  </si>
  <si>
    <t>CARGA, MANOBRA E DESCARGA DE SOLOS E MATERIAIS GRANULARES EM CAMINHÃO BASCULANTE 10 M³ - CARGA COM ESCAVADEIRA HIDRÁULICA (CAÇAMBA DE 1,20 M³ / 155 HP) E DESCARGA LIVRE (UNIDADE: M3). AF_07/2020</t>
  </si>
  <si>
    <t>3.3</t>
  </si>
  <si>
    <t>TRANSPORTE COM CAMINHÃO BASCULANTE DE 10 M³, EM VIA URBANA PAVIMENTADA, DMT ATÉ 30 KM (UNIDADE: M3XKM). AF_07/2020</t>
  </si>
  <si>
    <t>M3XKM</t>
  </si>
  <si>
    <t>TRABALHOS EM TERRA</t>
  </si>
  <si>
    <t>4.1</t>
  </si>
  <si>
    <t>ESCAVAÇÃO VERTICAL A CÉU ABERTO, EM OBRAS DE INFRAESTRUTURA, INCLUINDO CARGA, DESCARGA E TRANSPORTE, EM SOLO DE 1ª CATEGORIA COM ESCAVADEIRA HIDRÁULICA (CAÇAMBA: 1,2 M³ / 155HP), FROTA DE 4 CAMINHÕES  BASCULANTES DE 10 M³, DMT ATÉ 1 KM E VELOCIDADE MÉDIA14KM/H. AF_05/2020</t>
  </si>
  <si>
    <t>4.2</t>
  </si>
  <si>
    <t>4.3</t>
  </si>
  <si>
    <t>EXECUÇÃO E COMPACTAÇÃO DE ATERRO COM SOLO PREDOMINANTEMENTE ARGILOSO - EXCLUSIVE SOLO, ESCAVAÇÃO, CARGA E TRANSPORTE. AF_11/2019</t>
  </si>
  <si>
    <t>CONTENÇÕES</t>
  </si>
  <si>
    <t>5.2</t>
  </si>
  <si>
    <t>DRENAGEM</t>
  </si>
  <si>
    <t>6.1</t>
  </si>
  <si>
    <t>EXECUÇÃO DE SARJETA DE CONCRETO USINADO, MOLDADA  IN LOCO  EM TRECHO RETO, 45 CM BASE X 10 CM ALTURA. AF_06/2016</t>
  </si>
  <si>
    <t>SERVIÇOS COMPLEMENTARES</t>
  </si>
  <si>
    <t>7.1</t>
  </si>
  <si>
    <r>
      <rPr>
        <sz val="7"/>
        <rFont val="Times New Roman"/>
        <family val="1"/>
      </rPr>
      <t>ASSENTAMENTO DE GUIA (MEIO-FIO) EM TRECHO RETO, CONFECCIONADA EM CONCRETO PRÉ-FABRICADO, DIMENSÕES 100X15X13X30 CM (COMPRIMENTO X BASE INFERIOR X BASE SUPERIOR X ALTURA), PARA VIAS URBANAS (USO VIÁRIO).
AF_06/2016</t>
    </r>
  </si>
  <si>
    <t>7.2</t>
  </si>
  <si>
    <t>EXECUÇÃO DE PASSEIO (CALÇADA) OU PISO DE CONCRETO COM CONCRETO MOLDADO IN LOCO, USINADO, ACABAMENTO CONVENCIONAL, NÃO ARMADO. AF_07/2016</t>
  </si>
  <si>
    <t>RECOMPOSIÇÃO DE ASFALTO</t>
  </si>
  <si>
    <t>8.1</t>
  </si>
  <si>
    <r>
      <rPr>
        <sz val="7"/>
        <rFont val="Times New Roman"/>
        <family val="1"/>
      </rPr>
      <t>REGULARIZAÇÃO E COMPACTAÇÃO DE SUBLEITO DE SOLO
PREDOMINANTEMENTE ARGILOSO. AF_11/2019</t>
    </r>
  </si>
  <si>
    <t>M2</t>
  </si>
  <si>
    <t>8.2</t>
  </si>
  <si>
    <t>8.3</t>
  </si>
  <si>
    <t>EXECUÇÃO DE PAVIMENTO COM APLICAÇÃO DE CONCRETO ASFÁLTICO, CAMADA DE ROLAMENTO - EXCLUSIVE CARGA E TRANSPORTE. AF_11/2019</t>
  </si>
  <si>
    <t>8.4</t>
  </si>
  <si>
    <r>
      <rPr>
        <sz val="7"/>
        <rFont val="Times New Roman"/>
        <family val="1"/>
      </rPr>
      <t>EXECUÇÃO DE PINTURA DE LIGAÇÃO COM EMULSÃO ASFÁLTICA RR-2C.
AF_11/2019</t>
    </r>
  </si>
  <si>
    <t>8.5</t>
  </si>
  <si>
    <t>Imprimação com emulsão asfáltica</t>
  </si>
  <si>
    <t>8.6</t>
  </si>
  <si>
    <t>ADMINISTRAÇÃO LOCAL</t>
  </si>
  <si>
    <t>9.1</t>
  </si>
  <si>
    <t>UN</t>
  </si>
  <si>
    <t>RUA PRINCESA FRANCISCA - CHÁCARAS DEL REY</t>
  </si>
  <si>
    <t>PLACA DE OBRA EM CHAPA GALVANIZADA N.22 - ADESIVADA - AFIXADA COM PEÇAS DE MADEIRA ROLIÇA TRATADA, D=12 A 15 CM</t>
  </si>
  <si>
    <t>DEMOLIÇÃO E REMOÇÕES</t>
  </si>
  <si>
    <t>5.1</t>
  </si>
  <si>
    <r>
      <rPr>
        <sz val="7"/>
        <rFont val="Times New Roman"/>
        <family val="1"/>
      </rPr>
      <t>Gabião caixa 2 x 1 x 1,00 m Zn/Al - D = 2,7 mm - pedra de mão comercial -
fornecimento e assentamento</t>
    </r>
  </si>
  <si>
    <t>RUA CHINA - BAIRRO BARONESA</t>
  </si>
  <si>
    <r>
      <rPr>
        <sz val="7"/>
        <rFont val="Times New Roman"/>
        <family val="1"/>
      </rPr>
      <t>PROTEÇAO COM TELA TAPUME LARANJA - INCLUSIVE BASE - PEÇA
5 X 5 CM  EM PINUS OU EQUIVALENTE DA REGIÃO</t>
    </r>
  </si>
  <si>
    <r>
      <rPr>
        <sz val="7"/>
        <rFont val="Times New Roman"/>
        <family val="1"/>
      </rPr>
      <t>EXECUÇÃO E COMPACTAÇÃO DE ATERRO COM SOLO PREDOMINANTEMENTE ARGILOSO - EXCLUSIVE SOLO,
ESCAVAÇÃO, CARGA E TRANSPORTE. AF_11/2019</t>
    </r>
  </si>
  <si>
    <t>Descida d’água de aterros em degraus - DAD 07 - areia e brita comerciais</t>
  </si>
  <si>
    <r>
      <rPr>
        <sz val="7"/>
        <rFont val="Times New Roman"/>
        <family val="1"/>
      </rPr>
      <t>EXECUÇÃO E COMPACTAÇÃO DE BASE E OU SUB BASE PARA PAVIMENTAÇÃO
DE BRITA GRADUADA SIMPLES - EXCLUSIVE CARGA E TRANSPORTE. AF_11/2019</t>
    </r>
  </si>
  <si>
    <t>7.3</t>
  </si>
  <si>
    <t>7.4</t>
  </si>
  <si>
    <t>7.5</t>
  </si>
  <si>
    <t>7.6</t>
  </si>
  <si>
    <r>
      <rPr>
        <sz val="7"/>
        <rFont val="Times New Roman"/>
        <family val="1"/>
      </rPr>
      <t>ADMINISTRACAO LOCAL - 10,00% - CONFORME ACÓRDÃO TCU 2622/2013-
INCLUSIVE  VEICULO PARA FISCALIZACAO</t>
    </r>
  </si>
  <si>
    <t>Santa Luzia, 31 de outubro de 2022</t>
  </si>
  <si>
    <t>Acórdão  TCU 2622/2013</t>
  </si>
  <si>
    <t>Parâmetros para cálculo do BDI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</si>
  <si>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</si>
  <si>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</si>
  <si>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</si>
  <si>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</si>
  <si>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</si>
  <si>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</si>
  <si>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</si>
  <si>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</si>
  <si>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</si>
  <si>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</si>
  <si>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ISS</t>
  </si>
  <si>
    <t>Tributos (T)</t>
  </si>
  <si>
    <t>PIS+COFINS</t>
  </si>
  <si>
    <t>CPRB</t>
  </si>
  <si>
    <t>ou</t>
  </si>
  <si>
    <t>INSS desoneração (E)</t>
  </si>
  <si>
    <t>Controle</t>
  </si>
  <si>
    <t>OK</t>
  </si>
  <si>
    <t>BDI CALCULADO ----&gt;</t>
  </si>
  <si>
    <t>BDI = (1+AC+S+R+G)*(1+DF)*(1+L)/(1-(T+E))</t>
  </si>
  <si>
    <t>Composições analíticas próprias</t>
  </si>
  <si>
    <t>ÍNDICE</t>
  </si>
  <si>
    <t>UNITÁRIO</t>
  </si>
  <si>
    <t>TOTAL</t>
  </si>
  <si>
    <t>PEDREIRO COM ENCARGOS COMPLEMENTARES</t>
  </si>
  <si>
    <t>SERVENTE COM ENCARGOS COMPLEMENTARES</t>
  </si>
  <si>
    <t xml:space="preserve">MADEIRA ROLICA TRATADA, D = 12 A 15 CM, H = 3,00 M, EM EUCALIPTO OU EQUIVALENTE DA REGIAO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</si>
  <si>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</si>
  <si>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</si>
  <si>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</si>
  <si>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/>
  </si>
  <si>
    <t>CONCRETO FCK = 15MPA, TRAÇO 1:3,4:3,5 (EM MASSA SECA DE CIMENTO/ AREIA MÉDIA/ BRITA 1) - PREPARO MANUAL. AF_05/2021</t>
  </si>
  <si>
    <t>FABRICAÇÃO, MONTAGEM E DESMONTAGEM DE FÔRMA PARA SAPATA, EM CHAPA DE MADEIRA COMPENSADA RESINADA, E=17 MM, 4 UTILIZAÇÕES. AF_06/2017</t>
  </si>
  <si>
    <t xml:space="preserve">CAIBRO 5 X 5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</si>
  <si>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TELA PLASTICA LARANJA, TIPO TAPUME PARA SINALIZACAO, MALHA RETANGULAR, ROLO 1.20 X 50 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</si>
  <si>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AUXILIAR DE TOPÓGRAFO COM ENCARGOS COMPLEMENTARES</t>
  </si>
  <si>
    <t>TOPOGRAFO COM ENCARGOS COMPLEMENTARES</t>
  </si>
  <si>
    <t>ENGENHEIRO CIVIL DE OBRA PLENO COM ENCARGOS COMPLEMENTARES</t>
  </si>
  <si>
    <t>DISCRIMINAÇÃO</t>
  </si>
  <si>
    <t>VALOR</t>
  </si>
  <si>
    <t>% SIMPLES</t>
  </si>
  <si>
    <t>R$ SIMPLES</t>
  </si>
  <si>
    <t>% ACUMULADO</t>
  </si>
  <si>
    <t>R$ ACUMULADO</t>
  </si>
  <si>
    <t>DIA</t>
  </si>
  <si>
    <t xml:space="preserve">Cronograma FÍsico-Financeiro Rua China   </t>
  </si>
  <si>
    <t>Cronograma FÍsico-Financeiro - Rua Princ. Francisca</t>
  </si>
  <si>
    <t>Cronograma FÍsico-Financeiro - Av. Beira Rio</t>
  </si>
  <si>
    <t>25 de novembro de 2022</t>
  </si>
  <si>
    <t>TERRASA ENGENHARIA LTDA</t>
  </si>
  <si>
    <t>CNPJ: 11.553.360/0001-37</t>
  </si>
  <si>
    <t>ENDEREÇO: RODOVIA CELSO MELO AZEVEDO Nº 1490 B. OLHOS D'ÁGUA BH/MG</t>
  </si>
  <si>
    <t>TELEFONE: 31973565906</t>
  </si>
  <si>
    <t>PREFEITURA MUNICIPAL DE SANTA LUZIA INSTRUMENTO CONVOCATÓRIO – DISPENSA EMERGENCIAL |(Processo Administrativo n° 20559/2022)</t>
  </si>
  <si>
    <r>
      <rPr>
        <b/>
        <sz val="12"/>
        <rFont val="Times New Roman"/>
        <family val="1"/>
      </rPr>
      <t>CUSTO UNIT.
S/BDI</t>
    </r>
  </si>
  <si>
    <r>
      <rPr>
        <sz val="12"/>
        <rFont val="Times New Roman"/>
        <family val="1"/>
      </rPr>
      <t>PLACA DE OBRA EM CHAPA GALVANIZADA N.22 - ADESIVADA - AFIXADA COM PEÇAS DE MADEIRA ROLIÇA TRATADA, D=12 A 15
CM</t>
    </r>
  </si>
  <si>
    <r>
      <rPr>
        <sz val="12"/>
        <rFont val="Times New Roman"/>
        <family val="1"/>
      </rPr>
      <t>Cavalete em polietileno zebrado com faixa refletiva - H = 1,00 m - utilização de 600 ciclos - fornecimento, 01 implantação e 01
retirada diária</t>
    </r>
  </si>
  <si>
    <r>
      <rPr>
        <sz val="12"/>
        <rFont val="Times New Roman"/>
        <family val="1"/>
      </rPr>
      <t>Cone plástico para canalização de trânsito - utilização de 150 ciclos -
fornecimento, 01 implantação e 01 retirada diária</t>
    </r>
  </si>
  <si>
    <r>
      <rPr>
        <sz val="12"/>
        <rFont val="Times New Roman"/>
        <family val="1"/>
      </rPr>
      <t>DEMOLIÇÃO DE LAJES, DE FORMA MECANIZADA COM
MARTELETE, SEM REAPROVEITAMENTO. AF_12/2017</t>
    </r>
  </si>
  <si>
    <r>
      <rPr>
        <sz val="12"/>
        <rFont val="Times New Roman"/>
        <family val="1"/>
      </rPr>
      <t>Enrocamento de pedra jogada - pedra de mão comercial - fornecimento e
assentamento</t>
    </r>
  </si>
  <si>
    <r>
      <rPr>
        <sz val="12"/>
        <rFont val="Times New Roman"/>
        <family val="1"/>
      </rPr>
      <t>ASSENTAMENTO DE GUIA (MEIO-FIO) EM TRECHO RETO, CONFECCIONADA EM CONCRETO PRÉ-FABRICADO, DIMENSÕES 100X15X13X30 CM (COMPRIMENTO X BASE INFERIOR X BASE SUPERIOR X ALTURA), PARA VIAS URBANAS (USO VIÁRIO).
AF_06/2016</t>
    </r>
  </si>
  <si>
    <r>
      <rPr>
        <sz val="12"/>
        <rFont val="Times New Roman"/>
        <family val="1"/>
      </rPr>
      <t>REGULARIZAÇÃO E COMPACTAÇÃO DE SUBLEITO DE SOLO
PREDOMINANTEMENTE ARGILOSO. AF_11/2019</t>
    </r>
  </si>
  <si>
    <r>
      <rPr>
        <sz val="12"/>
        <rFont val="Times New Roman"/>
        <family val="1"/>
      </rPr>
      <t>EXECUÇÃO E COMPACTAÇÃO DE BASE E OU SUB BASE PARA PAVIMENTAÇÃO DE BRITA GRADUADA SIMPLES - EXCLUSIVE CARGA E TRANSPORTE.
AF_11/2019</t>
    </r>
  </si>
  <si>
    <r>
      <rPr>
        <sz val="12"/>
        <rFont val="Times New Roman"/>
        <family val="1"/>
      </rPr>
      <t>EXECUÇÃO DE PINTURA DE LIGAÇÃO COM EMULSÃO ASFÁLTICA RR-2C.
AF_11/2019</t>
    </r>
  </si>
  <si>
    <r>
      <rPr>
        <sz val="12"/>
        <rFont val="Times New Roman"/>
        <family val="1"/>
      </rPr>
      <t>ADMINISTRACAO LOCAL - 10,68% - CONFORME ACÓRDÃO TCU 2622/2013-
INCLUSIVE  VEICULO PARA FISCALIZACAO</t>
    </r>
  </si>
  <si>
    <r>
      <rPr>
        <sz val="12"/>
        <rFont val="Times New Roman"/>
        <family val="1"/>
      </rPr>
      <t>ESCAVAÇÃO VERTICAL A CÉU ABERTO, EM OBRAS DE INFRAESTRUTURA, INCLUINDO CARGA, DESCARGA E TRANSPORTE, EM SOLO DE 1ª CATEGORIA COM ESCAVADEIRA HIDRÁULICA (CAÇAMBA: 1,2 M³ / 155HP), FROTA DE 4 CAMINHÕES  BASCULANTES DE 10 M³, DMT ATÉ 1 KM E VELOCIDADE
MÉDIA14KM/H. AF_05/2020</t>
    </r>
  </si>
  <si>
    <r>
      <rPr>
        <sz val="12"/>
        <rFont val="Times New Roman"/>
        <family val="1"/>
      </rPr>
      <t>Gabião caixa 2 x 1 x 1,00 m Zn/Al - D = 2,7 mm - pedra de mão comercial -
fornecimento e assentamento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</si>
</sst>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[$€-2]* #,##0.00_);_([$€-2]* \(#,##0.00\);_([$€-2]* \-??_)"/>
    <numFmt numFmtId="167" formatCode="_([$€]* #,##0.00_);_([$€]* \(#,##0.00\);_([$€]* &quot;-&quot;??_);_(@_)"/>
    <numFmt numFmtId="168" formatCode="_-* #,##0\ _P_t_s_-;\-* #,##0\ _P_t_s_-;_-* &quot;-&quot;\ _P_t_s_-;_-@_-"/>
    <numFmt numFmtId="169" formatCode="_-* #,##0.00\ _P_t_s_-;\-* #,##0.00\ _P_t_s_-;_-* &quot;-&quot;??\ _P_t_s_-;_-@_-"/>
    <numFmt numFmtId="170" formatCode="_-&quot;R$ &quot;* #,##0.00_-;&quot;-R$ &quot;* #,##0.00_-;_-&quot;R$ &quot;* \-??_-;_-@_-"/>
    <numFmt numFmtId="171" formatCode="_-* #,##0\ &quot;Pts&quot;_-;\-* #,##0\ &quot;Pts&quot;_-;_-* &quot;-&quot;\ &quot;Pts&quot;_-;_-@_-"/>
    <numFmt numFmtId="172" formatCode="_-* #,##0.00\ &quot;Pts&quot;_-;\-* #,##0.00\ &quot;Pts&quot;_-;_-* &quot;-&quot;??\ &quot;Pts&quot;_-;_-@_-"/>
    <numFmt numFmtId="173" formatCode="General_)"/>
    <numFmt numFmtId="174" formatCode="[$-416]mmm\-yy;@"/>
    <numFmt numFmtId="175" formatCode="_(* #,##0.00_);_(* \(#,##0.00\);_(* \-??_);_(@_)"/>
    <numFmt numFmtId="176" formatCode="&quot;R$ &quot;#,##0_);\(&quot;R$ &quot;#,##0\)"/>
    <numFmt numFmtId="177" formatCode="_-* #,##0.00_-;\-* #,##0.00_-;_-* \-??_-;_-@_-"/>
    <numFmt numFmtId="178" formatCode="0.0000"/>
  </numFmts>
  <fonts count="6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Times New Roman"/>
      <family val="1"/>
    </font>
    <font>
      <sz val="7"/>
      <name val="Times New Roman"/>
      <family val="1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  <charset val="1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"/>
      <family val="2"/>
    </font>
    <font>
      <sz val="8"/>
      <name val="Arial"/>
      <family val="2"/>
      <charset val="1"/>
    </font>
    <font>
      <sz val="14"/>
      <name val="Arial"/>
      <family val="2"/>
    </font>
    <font>
      <sz val="10"/>
      <name val="Arial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10"/>
      <color indexed="53"/>
      <name val="Arial Black"/>
      <family val="2"/>
      <charset val="1"/>
    </font>
    <font>
      <b/>
      <sz val="9"/>
      <name val="Times New Roman"/>
      <family val="1"/>
    </font>
    <font>
      <sz val="11"/>
      <color rgb="FF000000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3"/>
      <color indexed="56"/>
      <name val="Calibri"/>
      <family val="2"/>
    </font>
    <font>
      <b/>
      <sz val="11"/>
      <color indexed="54"/>
      <name val="Calibri"/>
      <family val="2"/>
    </font>
    <font>
      <b/>
      <sz val="11"/>
      <color indexed="56"/>
      <name val="Calibri"/>
      <family val="2"/>
    </font>
    <font>
      <sz val="18"/>
      <color indexed="54"/>
      <name val="Calibri Light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rgb="FFA6A6A6"/>
      </patternFill>
    </fill>
    <fill>
      <patternFill patternType="solid">
        <fgColor rgb="FFF1F1F1"/>
      </patternFill>
    </fill>
    <fill>
      <patternFill patternType="solid">
        <fgColor rgb="FF8DB4E1"/>
      </patternFill>
    </fill>
    <fill>
      <patternFill patternType="solid">
        <fgColor rgb="FFBEBEBE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7"/>
        <bgColor indexed="42"/>
      </patternFill>
    </fill>
    <fill>
      <patternFill patternType="solid">
        <fgColor indexed="45"/>
      </patternFill>
    </fill>
    <fill>
      <patternFill patternType="solid">
        <fgColor indexed="42"/>
        <bgColor indexed="31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  <bgColor indexed="44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52"/>
      </patternFill>
    </fill>
    <fill>
      <patternFill patternType="solid">
        <fgColor indexed="9"/>
        <bgColor indexed="41"/>
      </patternFill>
    </fill>
    <fill>
      <patternFill patternType="solid">
        <fgColor indexed="22"/>
      </patternFill>
    </fill>
    <fill>
      <patternFill patternType="solid">
        <fgColor indexed="55"/>
        <bgColor indexed="46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  <b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indexed="9"/>
        <bgColor indexed="8"/>
      </patternFill>
    </fill>
  </fills>
  <borders count="10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848">
    <xf numFmtId="0" fontId="0" fillId="0" borderId="0"/>
    <xf numFmtId="44" fontId="5" fillId="0" borderId="0" applyFont="0" applyFill="0" applyBorder="0" applyAlignment="0" applyProtection="0"/>
    <xf numFmtId="0" fontId="2" fillId="0" borderId="0"/>
    <xf numFmtId="0" fontId="1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4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1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31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1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8" fillId="32" borderId="60" applyNumberFormat="0" applyAlignment="0" applyProtection="0"/>
    <xf numFmtId="0" fontId="19" fillId="33" borderId="61" applyNumberFormat="0" applyAlignment="0" applyProtection="0"/>
    <xf numFmtId="0" fontId="19" fillId="34" borderId="61" applyNumberFormat="0" applyAlignment="0" applyProtection="0"/>
    <xf numFmtId="0" fontId="19" fillId="34" borderId="61" applyNumberFormat="0" applyAlignment="0" applyProtection="0"/>
    <xf numFmtId="0" fontId="19" fillId="34" borderId="61" applyNumberFormat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6" fillId="27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3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4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21" fillId="10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0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0" fontId="21" fillId="17" borderId="60" applyNumberFormat="0" applyAlignment="0" applyProtection="0"/>
    <xf numFmtId="166" fontId="14" fillId="0" borderId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Border="0" applyProtection="0"/>
    <xf numFmtId="9" fontId="22" fillId="0" borderId="0" applyBorder="0" applyProtection="0"/>
    <xf numFmtId="9" fontId="22" fillId="0" borderId="0"/>
    <xf numFmtId="0" fontId="23" fillId="0" borderId="0"/>
    <xf numFmtId="0" fontId="24" fillId="0" borderId="0"/>
    <xf numFmtId="0" fontId="15" fillId="42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43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0" borderId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quotePrefix="1" applyFont="0" applyFill="0" applyBorder="0" applyAlignment="0">
      <protection locked="0"/>
    </xf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9" fillId="2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173" fontId="30" fillId="0" borderId="0"/>
    <xf numFmtId="0" fontId="2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2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10" fillId="14" borderId="63" applyNumberFormat="0" applyAlignment="0" applyProtection="0"/>
    <xf numFmtId="0" fontId="10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0" fillId="45" borderId="64" applyNumberFormat="0" applyFont="0" applyAlignment="0" applyProtection="0"/>
    <xf numFmtId="0" fontId="10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0" fillId="45" borderId="64" applyNumberFormat="0" applyFont="0" applyAlignment="0" applyProtection="0"/>
    <xf numFmtId="0" fontId="10" fillId="45" borderId="64" applyNumberFormat="0" applyFont="0" applyAlignment="0" applyProtection="0"/>
    <xf numFmtId="0" fontId="10" fillId="45" borderId="64" applyNumberFormat="0" applyFont="0" applyAlignment="0" applyProtection="0"/>
    <xf numFmtId="0" fontId="10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15" fillId="45" borderId="64" applyNumberFormat="0" applyFont="0" applyAlignment="0" applyProtection="0"/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0" fontId="36" fillId="46" borderId="65" applyNumberFormat="0" applyFont="0" applyBorder="0" applyAlignment="0" applyProtection="0">
      <alignment horizont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66" applyNumberFormat="0" applyFont="0" applyBorder="0" applyAlignment="0"/>
    <xf numFmtId="9" fontId="2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31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1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8" fillId="32" borderId="67" applyNumberFormat="0" applyAlignment="0" applyProtection="0"/>
    <xf numFmtId="0" fontId="39" fillId="0" borderId="0" applyNumberFormat="0" applyBorder="0" applyProtection="0">
      <alignment horizontal="left"/>
    </xf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0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0" fillId="47" borderId="68">
      <alignment wrapText="1"/>
    </xf>
    <xf numFmtId="0" fontId="40" fillId="47" borderId="68">
      <alignment wrapText="1"/>
    </xf>
    <xf numFmtId="0" fontId="41" fillId="0" borderId="0"/>
    <xf numFmtId="0" fontId="41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69"/>
    <xf numFmtId="0" fontId="45" fillId="0" borderId="69" applyNumberFormat="0" applyFill="0" applyAlignment="0" applyProtection="0"/>
    <xf numFmtId="0" fontId="45" fillId="0" borderId="69" applyNumberFormat="0" applyFill="0" applyAlignment="0" applyProtection="0"/>
    <xf numFmtId="0" fontId="45" fillId="0" borderId="69" applyNumberFormat="0" applyFill="0" applyAlignment="0" applyProtection="0"/>
    <xf numFmtId="0" fontId="45" fillId="0" borderId="69" applyNumberFormat="0" applyFill="0" applyAlignment="0" applyProtection="0"/>
    <xf numFmtId="0" fontId="46" fillId="0" borderId="70" applyNumberFormat="0" applyFill="0" applyAlignment="0" applyProtection="0"/>
    <xf numFmtId="0" fontId="45" fillId="0" borderId="69" applyNumberFormat="0" applyFill="0" applyAlignment="0" applyProtection="0"/>
    <xf numFmtId="0" fontId="45" fillId="0" borderId="69" applyNumberFormat="0" applyFill="0" applyAlignment="0" applyProtection="0"/>
    <xf numFmtId="0" fontId="45" fillId="0" borderId="69" applyNumberFormat="0" applyFill="0" applyAlignment="0" applyProtection="0"/>
    <xf numFmtId="0" fontId="47" fillId="0" borderId="71" applyNumberFormat="0" applyFill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48" fillId="0" borderId="72" applyNumberFormat="0" applyFill="0" applyAlignment="0" applyProtection="0"/>
    <xf numFmtId="0" fontId="49" fillId="0" borderId="73" applyNumberFormat="0" applyFill="0" applyAlignment="0" applyProtection="0"/>
    <xf numFmtId="0" fontId="50" fillId="0" borderId="74" applyNumberFormat="0" applyFill="0" applyAlignment="0" applyProtection="0"/>
    <xf numFmtId="0" fontId="50" fillId="0" borderId="74" applyNumberFormat="0" applyFill="0" applyAlignment="0" applyProtection="0"/>
    <xf numFmtId="0" fontId="50" fillId="0" borderId="74" applyNumberFormat="0" applyFill="0" applyAlignment="0" applyProtection="0"/>
    <xf numFmtId="0" fontId="50" fillId="0" borderId="74" applyNumberFormat="0" applyFill="0" applyAlignment="0" applyProtection="0"/>
    <xf numFmtId="0" fontId="50" fillId="0" borderId="74" applyNumberFormat="0" applyFill="0" applyAlignment="0" applyProtection="0"/>
    <xf numFmtId="0" fontId="50" fillId="0" borderId="74" applyNumberFormat="0" applyFill="0" applyAlignment="0" applyProtection="0"/>
    <xf numFmtId="0" fontId="50" fillId="0" borderId="74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75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5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0" fontId="53" fillId="0" borderId="76" applyNumberFormat="0" applyFill="0" applyAlignment="0" applyProtection="0"/>
    <xf numFmtId="4" fontId="54" fillId="48" borderId="30">
      <alignment horizontal="right" vertical="center"/>
    </xf>
    <xf numFmtId="43" fontId="10" fillId="0" borderId="0" applyFont="0" applyFill="0" applyBorder="0" applyAlignment="0" applyProtection="0"/>
    <xf numFmtId="177" fontId="10" fillId="0" borderId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10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9">
    <xf numFmtId="0" fontId="0" fillId="0" borderId="0" xfId="0" applyFill="1" applyBorder="1" applyAlignment="1">
      <alignment horizontal="left" vertical="top"/>
    </xf>
    <xf numFmtId="44" fontId="0" fillId="0" borderId="0" xfId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44" fontId="6" fillId="4" borderId="4" xfId="1" applyFont="1" applyFill="1" applyBorder="1" applyAlignment="1">
      <alignment horizontal="left" vertical="center" wrapText="1"/>
    </xf>
    <xf numFmtId="44" fontId="7" fillId="4" borderId="4" xfId="1" applyFont="1" applyFill="1" applyBorder="1" applyAlignment="1">
      <alignment horizontal="left" vertical="center" shrinkToFit="1"/>
    </xf>
    <xf numFmtId="0" fontId="6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vertical="top" wrapText="1"/>
    </xf>
    <xf numFmtId="44" fontId="6" fillId="5" borderId="4" xfId="1" applyFont="1" applyFill="1" applyBorder="1" applyAlignment="1">
      <alignment horizontal="left" vertical="center" wrapText="1"/>
    </xf>
    <xf numFmtId="44" fontId="7" fillId="5" borderId="4" xfId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center" vertical="center" shrinkToFit="1"/>
    </xf>
    <xf numFmtId="44" fontId="8" fillId="0" borderId="4" xfId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top" wrapText="1" indent="3"/>
    </xf>
    <xf numFmtId="0" fontId="6" fillId="0" borderId="0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vertical="top" shrinkToFit="1"/>
    </xf>
    <xf numFmtId="2" fontId="8" fillId="0" borderId="1" xfId="0" applyNumberFormat="1" applyFont="1" applyFill="1" applyBorder="1" applyAlignment="1">
      <alignment horizontal="center" vertical="top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44" fontId="6" fillId="0" borderId="0" xfId="1" applyFont="1" applyFill="1" applyBorder="1" applyAlignment="1">
      <alignment horizontal="left" vertical="center"/>
    </xf>
    <xf numFmtId="10" fontId="7" fillId="0" borderId="2" xfId="0" applyNumberFormat="1" applyFont="1" applyFill="1" applyBorder="1" applyAlignment="1">
      <alignment horizontal="center" vertical="center" shrinkToFit="1"/>
    </xf>
    <xf numFmtId="0" fontId="11" fillId="0" borderId="17" xfId="3" applyFont="1" applyBorder="1"/>
    <xf numFmtId="0" fontId="10" fillId="0" borderId="0" xfId="3"/>
    <xf numFmtId="0" fontId="11" fillId="0" borderId="19" xfId="3" applyFont="1" applyBorder="1"/>
    <xf numFmtId="0" fontId="11" fillId="0" borderId="18" xfId="3" applyFont="1" applyFill="1" applyBorder="1"/>
    <xf numFmtId="0" fontId="11" fillId="0" borderId="0" xfId="3" applyFont="1" applyFill="1" applyBorder="1"/>
    <xf numFmtId="0" fontId="11" fillId="0" borderId="19" xfId="3" applyFont="1" applyFill="1" applyBorder="1"/>
    <xf numFmtId="0" fontId="11" fillId="0" borderId="36" xfId="3" applyFont="1" applyFill="1" applyBorder="1" applyAlignment="1" applyProtection="1">
      <alignment horizontal="left" vertical="center"/>
    </xf>
    <xf numFmtId="10" fontId="11" fillId="0" borderId="37" xfId="3" applyNumberFormat="1" applyFont="1" applyFill="1" applyBorder="1" applyAlignment="1" applyProtection="1">
      <alignment vertical="center"/>
    </xf>
    <xf numFmtId="0" fontId="11" fillId="0" borderId="38" xfId="3" applyFont="1" applyFill="1" applyBorder="1" applyAlignment="1" applyProtection="1">
      <alignment horizontal="center" vertical="center"/>
    </xf>
    <xf numFmtId="0" fontId="11" fillId="0" borderId="37" xfId="3" applyFont="1" applyFill="1" applyBorder="1" applyAlignment="1" applyProtection="1">
      <alignment horizontal="left" vertical="center"/>
    </xf>
    <xf numFmtId="10" fontId="11" fillId="0" borderId="40" xfId="4" applyNumberFormat="1" applyFont="1" applyFill="1" applyBorder="1" applyAlignment="1" applyProtection="1">
      <alignment vertical="center"/>
      <protection locked="0"/>
    </xf>
    <xf numFmtId="0" fontId="11" fillId="0" borderId="41" xfId="3" applyFont="1" applyFill="1" applyBorder="1" applyAlignment="1" applyProtection="1">
      <alignment horizontal="left" vertical="center"/>
    </xf>
    <xf numFmtId="10" fontId="11" fillId="0" borderId="42" xfId="3" applyNumberFormat="1" applyFont="1" applyFill="1" applyBorder="1" applyAlignment="1" applyProtection="1">
      <alignment vertical="center"/>
    </xf>
    <xf numFmtId="0" fontId="11" fillId="0" borderId="43" xfId="3" applyFont="1" applyFill="1" applyBorder="1" applyAlignment="1" applyProtection="1">
      <alignment horizontal="center" vertical="center"/>
    </xf>
    <xf numFmtId="0" fontId="11" fillId="0" borderId="42" xfId="3" applyFont="1" applyFill="1" applyBorder="1" applyAlignment="1" applyProtection="1">
      <alignment horizontal="left" vertical="center"/>
    </xf>
    <xf numFmtId="10" fontId="11" fillId="0" borderId="45" xfId="4" applyNumberFormat="1" applyFont="1" applyFill="1" applyBorder="1" applyAlignment="1" applyProtection="1">
      <alignment vertical="center"/>
      <protection locked="0"/>
    </xf>
    <xf numFmtId="0" fontId="11" fillId="0" borderId="46" xfId="3" applyFont="1" applyFill="1" applyBorder="1" applyAlignment="1" applyProtection="1">
      <alignment horizontal="left" vertical="center"/>
    </xf>
    <xf numFmtId="0" fontId="11" fillId="0" borderId="47" xfId="3" applyFont="1" applyFill="1" applyBorder="1"/>
    <xf numFmtId="10" fontId="11" fillId="0" borderId="48" xfId="3" applyNumberFormat="1" applyFont="1" applyFill="1" applyBorder="1" applyAlignment="1" applyProtection="1">
      <alignment vertical="center"/>
    </xf>
    <xf numFmtId="10" fontId="11" fillId="0" borderId="49" xfId="3" applyNumberFormat="1" applyFont="1" applyFill="1" applyBorder="1" applyAlignment="1" applyProtection="1">
      <alignment vertical="center"/>
    </xf>
    <xf numFmtId="0" fontId="11" fillId="0" borderId="51" xfId="3" applyFont="1" applyFill="1" applyBorder="1"/>
    <xf numFmtId="10" fontId="11" fillId="0" borderId="52" xfId="4" applyNumberFormat="1" applyFont="1" applyFill="1" applyBorder="1" applyAlignment="1" applyProtection="1">
      <alignment vertical="center"/>
      <protection locked="0"/>
    </xf>
    <xf numFmtId="0" fontId="2" fillId="0" borderId="0" xfId="280"/>
    <xf numFmtId="0" fontId="13" fillId="0" borderId="18" xfId="280" applyFont="1" applyBorder="1"/>
    <xf numFmtId="0" fontId="13" fillId="0" borderId="0" xfId="280" applyFont="1" applyBorder="1"/>
    <xf numFmtId="0" fontId="13" fillId="0" borderId="0" xfId="280" quotePrefix="1" applyFont="1" applyBorder="1"/>
    <xf numFmtId="0" fontId="13" fillId="0" borderId="19" xfId="280" applyFont="1" applyBorder="1"/>
    <xf numFmtId="0" fontId="55" fillId="50" borderId="77" xfId="280" applyFont="1" applyFill="1" applyBorder="1" applyAlignment="1">
      <alignment horizontal="center" vertical="center" wrapText="1"/>
    </xf>
    <xf numFmtId="0" fontId="55" fillId="50" borderId="65" xfId="280" applyFont="1" applyFill="1" applyBorder="1" applyAlignment="1">
      <alignment horizontal="center" vertical="center" wrapText="1"/>
    </xf>
    <xf numFmtId="49" fontId="13" fillId="0" borderId="78" xfId="280" applyNumberFormat="1" applyFont="1" applyFill="1" applyBorder="1" applyAlignment="1">
      <alignment horizontal="left" vertical="center" wrapText="1"/>
    </xf>
    <xf numFmtId="0" fontId="56" fillId="51" borderId="65" xfId="553" applyFont="1" applyFill="1" applyBorder="1" applyAlignment="1">
      <alignment horizontal="center" vertical="center" wrapText="1"/>
    </xf>
    <xf numFmtId="0" fontId="56" fillId="51" borderId="79" xfId="553" applyFont="1" applyFill="1" applyBorder="1" applyAlignment="1">
      <alignment horizontal="center" vertical="center" wrapText="1"/>
    </xf>
    <xf numFmtId="0" fontId="13" fillId="0" borderId="77" xfId="280" applyNumberFormat="1" applyFont="1" applyBorder="1" applyAlignment="1">
      <alignment horizontal="center" vertical="center"/>
    </xf>
    <xf numFmtId="0" fontId="13" fillId="0" borderId="65" xfId="280" applyNumberFormat="1" applyFont="1" applyBorder="1" applyAlignment="1">
      <alignment horizontal="center" vertical="center"/>
    </xf>
    <xf numFmtId="0" fontId="13" fillId="0" borderId="65" xfId="280" applyFont="1" applyBorder="1" applyAlignment="1">
      <alignment vertical="center" wrapText="1"/>
    </xf>
    <xf numFmtId="0" fontId="13" fillId="0" borderId="65" xfId="280" applyFont="1" applyBorder="1" applyAlignment="1">
      <alignment horizontal="center" vertical="center"/>
    </xf>
    <xf numFmtId="178" fontId="13" fillId="0" borderId="65" xfId="280" applyNumberFormat="1" applyFont="1" applyFill="1" applyBorder="1" applyAlignment="1">
      <alignment vertical="center"/>
    </xf>
    <xf numFmtId="4" fontId="13" fillId="0" borderId="65" xfId="280" applyNumberFormat="1" applyFont="1" applyFill="1" applyBorder="1" applyAlignment="1">
      <alignment vertical="center"/>
    </xf>
    <xf numFmtId="4" fontId="13" fillId="0" borderId="79" xfId="280" applyNumberFormat="1" applyFont="1" applyBorder="1" applyAlignment="1">
      <alignment horizontal="center" vertical="center" wrapText="1"/>
    </xf>
    <xf numFmtId="0" fontId="13" fillId="0" borderId="65" xfId="280" applyNumberFormat="1" applyFont="1" applyBorder="1" applyAlignment="1">
      <alignment vertical="center" wrapText="1"/>
    </xf>
    <xf numFmtId="0" fontId="9" fillId="0" borderId="65" xfId="280" applyFont="1" applyBorder="1" applyAlignment="1">
      <alignment horizontal="center"/>
    </xf>
    <xf numFmtId="2" fontId="9" fillId="0" borderId="79" xfId="280" applyNumberFormat="1" applyFont="1" applyBorder="1" applyAlignment="1">
      <alignment horizontal="center" vertical="center" wrapText="1"/>
    </xf>
    <xf numFmtId="0" fontId="2" fillId="0" borderId="18" xfId="280" applyBorder="1"/>
    <xf numFmtId="0" fontId="2" fillId="0" borderId="0" xfId="280" applyBorder="1"/>
    <xf numFmtId="0" fontId="2" fillId="0" borderId="19" xfId="280" applyBorder="1"/>
    <xf numFmtId="0" fontId="2" fillId="0" borderId="20" xfId="280" applyBorder="1"/>
    <xf numFmtId="0" fontId="2" fillId="0" borderId="21" xfId="280" applyBorder="1"/>
    <xf numFmtId="0" fontId="2" fillId="0" borderId="22" xfId="280" applyBorder="1"/>
    <xf numFmtId="0" fontId="13" fillId="0" borderId="0" xfId="844" applyFont="1" applyAlignment="1">
      <alignment vertical="center"/>
    </xf>
    <xf numFmtId="0" fontId="13" fillId="0" borderId="0" xfId="844" applyFont="1" applyBorder="1" applyAlignment="1">
      <alignment vertical="center"/>
    </xf>
    <xf numFmtId="0" fontId="13" fillId="0" borderId="0" xfId="844" applyFont="1" applyBorder="1" applyAlignment="1">
      <alignment vertical="center" wrapText="1"/>
    </xf>
    <xf numFmtId="0" fontId="13" fillId="0" borderId="0" xfId="844" applyFont="1" applyFill="1" applyBorder="1" applyAlignment="1">
      <alignment vertical="center"/>
    </xf>
    <xf numFmtId="0" fontId="13" fillId="0" borderId="0" xfId="844" applyFont="1" applyBorder="1"/>
    <xf numFmtId="0" fontId="13" fillId="0" borderId="0" xfId="844" applyFont="1"/>
    <xf numFmtId="0" fontId="13" fillId="49" borderId="81" xfId="844" applyFont="1" applyFill="1" applyBorder="1" applyAlignment="1">
      <alignment horizontal="center"/>
    </xf>
    <xf numFmtId="4" fontId="9" fillId="0" borderId="83" xfId="844" applyNumberFormat="1" applyFont="1" applyFill="1" applyBorder="1" applyAlignment="1">
      <alignment horizontal="center" vertical="center"/>
    </xf>
    <xf numFmtId="0" fontId="13" fillId="0" borderId="81" xfId="844" applyFont="1" applyFill="1" applyBorder="1" applyAlignment="1">
      <alignment horizontal="center"/>
    </xf>
    <xf numFmtId="44" fontId="9" fillId="0" borderId="84" xfId="846" applyFont="1" applyBorder="1" applyAlignment="1">
      <alignment vertical="center" wrapText="1"/>
    </xf>
    <xf numFmtId="10" fontId="13" fillId="0" borderId="0" xfId="844" applyNumberFormat="1" applyFont="1" applyBorder="1"/>
    <xf numFmtId="44" fontId="13" fillId="0" borderId="84" xfId="846" applyFont="1" applyBorder="1" applyAlignment="1">
      <alignment vertical="center" wrapText="1"/>
    </xf>
    <xf numFmtId="4" fontId="13" fillId="0" borderId="0" xfId="844" applyNumberFormat="1" applyFont="1"/>
    <xf numFmtId="9" fontId="13" fillId="0" borderId="0" xfId="847" applyFont="1"/>
    <xf numFmtId="44" fontId="13" fillId="0" borderId="0" xfId="846" applyFont="1" applyBorder="1"/>
    <xf numFmtId="0" fontId="9" fillId="0" borderId="0" xfId="844" applyNumberFormat="1" applyFont="1" applyBorder="1" applyAlignment="1">
      <alignment wrapText="1"/>
    </xf>
    <xf numFmtId="4" fontId="13" fillId="0" borderId="0" xfId="844" applyNumberFormat="1" applyFont="1" applyBorder="1"/>
    <xf numFmtId="49" fontId="9" fillId="0" borderId="0" xfId="844" applyNumberFormat="1" applyFont="1" applyFill="1" applyBorder="1" applyAlignment="1">
      <alignment horizontal="center" vertical="center"/>
    </xf>
    <xf numFmtId="0" fontId="9" fillId="0" borderId="82" xfId="844" applyNumberFormat="1" applyFont="1" applyFill="1" applyBorder="1" applyAlignment="1">
      <alignment horizontal="left" vertical="center"/>
    </xf>
    <xf numFmtId="44" fontId="9" fillId="0" borderId="84" xfId="846" applyFont="1" applyBorder="1" applyAlignment="1">
      <alignment horizontal="left" vertical="center" wrapText="1"/>
    </xf>
    <xf numFmtId="0" fontId="13" fillId="0" borderId="0" xfId="844" applyNumberFormat="1" applyFont="1" applyBorder="1" applyAlignment="1">
      <alignment horizontal="left" wrapText="1"/>
    </xf>
    <xf numFmtId="0" fontId="9" fillId="0" borderId="0" xfId="844" applyNumberFormat="1" applyFont="1" applyBorder="1" applyAlignment="1">
      <alignment horizontal="left" wrapText="1"/>
    </xf>
    <xf numFmtId="44" fontId="9" fillId="0" borderId="0" xfId="846" applyFont="1" applyBorder="1" applyAlignment="1">
      <alignment horizontal="left" vertical="center" wrapText="1"/>
    </xf>
    <xf numFmtId="49" fontId="9" fillId="0" borderId="0" xfId="844" applyNumberFormat="1" applyFont="1" applyFill="1" applyBorder="1" applyAlignment="1">
      <alignment vertical="center"/>
    </xf>
    <xf numFmtId="0" fontId="6" fillId="5" borderId="86" xfId="0" applyFont="1" applyFill="1" applyBorder="1" applyAlignment="1">
      <alignment horizontal="left" wrapText="1"/>
    </xf>
    <xf numFmtId="0" fontId="3" fillId="5" borderId="86" xfId="0" applyFont="1" applyFill="1" applyBorder="1" applyAlignment="1">
      <alignment horizontal="left" vertical="top" wrapText="1"/>
    </xf>
    <xf numFmtId="0" fontId="6" fillId="5" borderId="86" xfId="0" applyFont="1" applyFill="1" applyBorder="1" applyAlignment="1">
      <alignment horizontal="center" wrapText="1"/>
    </xf>
    <xf numFmtId="44" fontId="6" fillId="5" borderId="6" xfId="1" applyFont="1" applyFill="1" applyBorder="1" applyAlignment="1">
      <alignment horizontal="left" vertical="center" wrapText="1"/>
    </xf>
    <xf numFmtId="44" fontId="7" fillId="5" borderId="6" xfId="1" applyFont="1" applyFill="1" applyBorder="1" applyAlignment="1">
      <alignment horizontal="left" vertical="center" shrinkToFit="1"/>
    </xf>
    <xf numFmtId="0" fontId="4" fillId="0" borderId="65" xfId="0" applyFont="1" applyFill="1" applyBorder="1" applyAlignment="1">
      <alignment horizontal="center" vertical="top" wrapText="1"/>
    </xf>
    <xf numFmtId="0" fontId="6" fillId="0" borderId="65" xfId="0" applyFont="1" applyFill="1" applyBorder="1" applyAlignment="1">
      <alignment horizontal="left" vertical="center" wrapText="1"/>
    </xf>
    <xf numFmtId="0" fontId="6" fillId="0" borderId="65" xfId="0" applyFont="1" applyFill="1" applyBorder="1" applyAlignment="1">
      <alignment horizontal="left" vertical="top" wrapText="1"/>
    </xf>
    <xf numFmtId="2" fontId="8" fillId="0" borderId="65" xfId="0" applyNumberFormat="1" applyFont="1" applyFill="1" applyBorder="1" applyAlignment="1">
      <alignment horizontal="center" vertical="top" shrinkToFit="1"/>
    </xf>
    <xf numFmtId="10" fontId="13" fillId="0" borderId="65" xfId="844" applyNumberFormat="1" applyFont="1" applyBorder="1" applyAlignment="1">
      <alignment horizontal="center"/>
    </xf>
    <xf numFmtId="4" fontId="13" fillId="0" borderId="65" xfId="844" applyNumberFormat="1" applyFont="1" applyBorder="1"/>
    <xf numFmtId="10" fontId="13" fillId="0" borderId="65" xfId="844" applyNumberFormat="1" applyFont="1" applyBorder="1" applyAlignment="1">
      <alignment vertical="center"/>
    </xf>
    <xf numFmtId="4" fontId="9" fillId="0" borderId="65" xfId="844" applyNumberFormat="1" applyFont="1" applyBorder="1" applyAlignment="1">
      <alignment vertical="center"/>
    </xf>
    <xf numFmtId="0" fontId="13" fillId="0" borderId="82" xfId="844" applyFont="1" applyBorder="1"/>
    <xf numFmtId="4" fontId="13" fillId="0" borderId="82" xfId="844" applyNumberFormat="1" applyFont="1" applyBorder="1"/>
    <xf numFmtId="10" fontId="13" fillId="0" borderId="82" xfId="844" applyNumberFormat="1" applyFont="1" applyBorder="1"/>
    <xf numFmtId="0" fontId="13" fillId="0" borderId="20" xfId="280" applyFont="1" applyBorder="1" applyAlignment="1">
      <alignment vertical="center"/>
    </xf>
    <xf numFmtId="0" fontId="13" fillId="0" borderId="21" xfId="280" applyFont="1" applyBorder="1" applyAlignment="1">
      <alignment vertical="center"/>
    </xf>
    <xf numFmtId="0" fontId="13" fillId="0" borderId="22" xfId="280" applyFont="1" applyBorder="1" applyAlignment="1">
      <alignment vertical="center"/>
    </xf>
    <xf numFmtId="0" fontId="13" fillId="0" borderId="16" xfId="844" applyFont="1" applyBorder="1"/>
    <xf numFmtId="4" fontId="13" fillId="0" borderId="16" xfId="844" applyNumberFormat="1" applyFont="1" applyBorder="1"/>
    <xf numFmtId="0" fontId="6" fillId="0" borderId="5" xfId="0" applyFont="1" applyFill="1" applyBorder="1" applyAlignment="1">
      <alignment horizontal="left" wrapText="1"/>
    </xf>
    <xf numFmtId="49" fontId="9" fillId="0" borderId="0" xfId="844" applyNumberFormat="1" applyFont="1" applyFill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9" fontId="0" fillId="0" borderId="0" xfId="0" applyNumberFormat="1" applyFill="1" applyBorder="1" applyAlignment="1">
      <alignment horizontal="left" vertical="top"/>
    </xf>
    <xf numFmtId="0" fontId="59" fillId="0" borderId="0" xfId="0" applyFont="1" applyFill="1" applyBorder="1" applyAlignment="1">
      <alignment horizontal="left" vertical="top"/>
    </xf>
    <xf numFmtId="0" fontId="59" fillId="0" borderId="5" xfId="0" applyFont="1" applyFill="1" applyBorder="1" applyAlignment="1">
      <alignment horizontal="left" wrapText="1"/>
    </xf>
    <xf numFmtId="0" fontId="59" fillId="0" borderId="6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left" vertical="center" wrapText="1"/>
    </xf>
    <xf numFmtId="0" fontId="59" fillId="0" borderId="7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left" wrapText="1"/>
    </xf>
    <xf numFmtId="0" fontId="58" fillId="0" borderId="2" xfId="0" applyFont="1" applyFill="1" applyBorder="1" applyAlignment="1">
      <alignment vertical="top" wrapText="1"/>
    </xf>
    <xf numFmtId="0" fontId="59" fillId="0" borderId="8" xfId="0" applyFont="1" applyFill="1" applyBorder="1" applyAlignment="1">
      <alignment horizontal="left" wrapText="1"/>
    </xf>
    <xf numFmtId="0" fontId="59" fillId="0" borderId="9" xfId="0" applyFont="1" applyFill="1" applyBorder="1" applyAlignment="1">
      <alignment horizontal="left" vertical="center" wrapText="1"/>
    </xf>
    <xf numFmtId="10" fontId="57" fillId="0" borderId="2" xfId="0" applyNumberFormat="1" applyFont="1" applyFill="1" applyBorder="1" applyAlignment="1">
      <alignment horizontal="center" vertical="center" shrinkToFit="1"/>
    </xf>
    <xf numFmtId="0" fontId="58" fillId="3" borderId="1" xfId="0" applyFont="1" applyFill="1" applyBorder="1" applyAlignment="1">
      <alignment horizontal="center" vertical="top" wrapText="1"/>
    </xf>
    <xf numFmtId="0" fontId="58" fillId="3" borderId="1" xfId="0" applyFont="1" applyFill="1" applyBorder="1" applyAlignment="1">
      <alignment horizontal="left" vertical="center" wrapText="1"/>
    </xf>
    <xf numFmtId="0" fontId="59" fillId="3" borderId="2" xfId="0" applyFont="1" applyFill="1" applyBorder="1" applyAlignment="1">
      <alignment vertical="top" wrapText="1"/>
    </xf>
    <xf numFmtId="0" fontId="58" fillId="3" borderId="2" xfId="0" applyFont="1" applyFill="1" applyBorder="1" applyAlignment="1">
      <alignment vertical="top" wrapText="1"/>
    </xf>
    <xf numFmtId="0" fontId="58" fillId="4" borderId="1" xfId="0" applyFont="1" applyFill="1" applyBorder="1" applyAlignment="1">
      <alignment horizontal="center" vertical="center" wrapText="1"/>
    </xf>
    <xf numFmtId="1" fontId="57" fillId="4" borderId="1" xfId="0" applyNumberFormat="1" applyFont="1" applyFill="1" applyBorder="1" applyAlignment="1">
      <alignment horizontal="center" vertical="center" shrinkToFit="1"/>
    </xf>
    <xf numFmtId="0" fontId="58" fillId="4" borderId="1" xfId="0" applyFont="1" applyFill="1" applyBorder="1" applyAlignment="1">
      <alignment horizontal="left" vertical="center" wrapText="1"/>
    </xf>
    <xf numFmtId="0" fontId="59" fillId="4" borderId="1" xfId="0" applyFont="1" applyFill="1" applyBorder="1" applyAlignment="1">
      <alignment horizontal="left" vertical="center" wrapText="1"/>
    </xf>
    <xf numFmtId="44" fontId="59" fillId="4" borderId="4" xfId="1" applyFont="1" applyFill="1" applyBorder="1" applyAlignment="1">
      <alignment horizontal="left" vertical="center" wrapText="1"/>
    </xf>
    <xf numFmtId="44" fontId="57" fillId="4" borderId="4" xfId="1" applyFont="1" applyFill="1" applyBorder="1" applyAlignment="1">
      <alignment horizontal="left" vertical="center" shrinkToFit="1"/>
    </xf>
    <xf numFmtId="0" fontId="59" fillId="0" borderId="0" xfId="0" applyFont="1" applyFill="1" applyBorder="1" applyAlignment="1">
      <alignment horizontal="left" vertical="center"/>
    </xf>
    <xf numFmtId="0" fontId="59" fillId="5" borderId="1" xfId="0" applyFont="1" applyFill="1" applyBorder="1" applyAlignment="1">
      <alignment horizontal="left" wrapText="1"/>
    </xf>
    <xf numFmtId="0" fontId="58" fillId="5" borderId="1" xfId="0" applyFont="1" applyFill="1" applyBorder="1" applyAlignment="1">
      <alignment horizontal="left" vertical="top" wrapText="1"/>
    </xf>
    <xf numFmtId="0" fontId="59" fillId="5" borderId="1" xfId="0" applyFont="1" applyFill="1" applyBorder="1" applyAlignment="1">
      <alignment horizontal="center" vertical="center" wrapText="1"/>
    </xf>
    <xf numFmtId="44" fontId="59" fillId="5" borderId="4" xfId="1" applyFont="1" applyFill="1" applyBorder="1" applyAlignment="1">
      <alignment horizontal="left" vertical="center" wrapText="1"/>
    </xf>
    <xf numFmtId="44" fontId="57" fillId="5" borderId="4" xfId="1" applyFont="1" applyFill="1" applyBorder="1" applyAlignment="1">
      <alignment horizontal="left" vertical="center" shrinkToFit="1"/>
    </xf>
    <xf numFmtId="0" fontId="60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left" vertical="top" wrapText="1"/>
    </xf>
    <xf numFmtId="2" fontId="59" fillId="0" borderId="1" xfId="0" applyNumberFormat="1" applyFont="1" applyFill="1" applyBorder="1" applyAlignment="1">
      <alignment horizontal="center" vertical="center" shrinkToFit="1"/>
    </xf>
    <xf numFmtId="44" fontId="59" fillId="0" borderId="4" xfId="1" applyFont="1" applyFill="1" applyBorder="1" applyAlignment="1">
      <alignment horizontal="left" vertical="center" shrinkToFit="1"/>
    </xf>
    <xf numFmtId="0" fontId="60" fillId="0" borderId="1" xfId="0" applyFont="1" applyFill="1" applyBorder="1" applyAlignment="1">
      <alignment horizontal="left" vertical="center" wrapText="1" indent="2"/>
    </xf>
    <xf numFmtId="0" fontId="60" fillId="0" borderId="1" xfId="0" applyFont="1" applyFill="1" applyBorder="1" applyAlignment="1">
      <alignment horizontal="left" vertical="top" wrapText="1"/>
    </xf>
    <xf numFmtId="0" fontId="60" fillId="0" borderId="1" xfId="0" applyFont="1" applyFill="1" applyBorder="1" applyAlignment="1">
      <alignment horizontal="center" vertical="top" wrapText="1"/>
    </xf>
    <xf numFmtId="1" fontId="59" fillId="0" borderId="1" xfId="0" applyNumberFormat="1" applyFont="1" applyFill="1" applyBorder="1" applyAlignment="1">
      <alignment horizontal="left" vertical="top" indent="2" shrinkToFit="1"/>
    </xf>
    <xf numFmtId="1" fontId="59" fillId="0" borderId="1" xfId="0" applyNumberFormat="1" applyFont="1" applyFill="1" applyBorder="1" applyAlignment="1">
      <alignment horizontal="left" vertical="center" indent="1" shrinkToFit="1"/>
    </xf>
    <xf numFmtId="1" fontId="59" fillId="0" borderId="1" xfId="0" applyNumberFormat="1" applyFont="1" applyFill="1" applyBorder="1" applyAlignment="1">
      <alignment horizontal="left" vertical="top" indent="1" shrinkToFit="1"/>
    </xf>
    <xf numFmtId="4" fontId="59" fillId="0" borderId="1" xfId="0" applyNumberFormat="1" applyFont="1" applyFill="1" applyBorder="1" applyAlignment="1">
      <alignment horizontal="center" vertical="center" shrinkToFit="1"/>
    </xf>
    <xf numFmtId="0" fontId="60" fillId="0" borderId="1" xfId="0" applyFont="1" applyFill="1" applyBorder="1" applyAlignment="1">
      <alignment horizontal="left" vertical="top" wrapText="1" indent="2"/>
    </xf>
    <xf numFmtId="1" fontId="59" fillId="0" borderId="1" xfId="0" applyNumberFormat="1" applyFont="1" applyFill="1" applyBorder="1" applyAlignment="1">
      <alignment horizontal="left" vertical="center" indent="2" shrinkToFit="1"/>
    </xf>
    <xf numFmtId="44" fontId="59" fillId="0" borderId="0" xfId="0" applyNumberFormat="1" applyFont="1" applyFill="1" applyBorder="1" applyAlignment="1">
      <alignment horizontal="left" vertical="top"/>
    </xf>
    <xf numFmtId="0" fontId="59" fillId="5" borderId="13" xfId="0" applyFont="1" applyFill="1" applyBorder="1" applyAlignment="1">
      <alignment horizontal="left" wrapText="1"/>
    </xf>
    <xf numFmtId="0" fontId="58" fillId="5" borderId="13" xfId="0" applyFont="1" applyFill="1" applyBorder="1" applyAlignment="1">
      <alignment horizontal="left" vertical="top" wrapText="1"/>
    </xf>
    <xf numFmtId="0" fontId="59" fillId="5" borderId="13" xfId="0" applyFont="1" applyFill="1" applyBorder="1" applyAlignment="1">
      <alignment horizontal="left" vertical="center" wrapText="1"/>
    </xf>
    <xf numFmtId="44" fontId="59" fillId="5" borderId="14" xfId="1" applyFont="1" applyFill="1" applyBorder="1" applyAlignment="1">
      <alignment horizontal="left" vertical="center" wrapText="1"/>
    </xf>
    <xf numFmtId="0" fontId="59" fillId="5" borderId="1" xfId="0" applyFont="1" applyFill="1" applyBorder="1" applyAlignment="1">
      <alignment horizontal="left" vertical="center" wrapText="1"/>
    </xf>
    <xf numFmtId="2" fontId="59" fillId="5" borderId="1" xfId="0" applyNumberFormat="1" applyFont="1" applyFill="1" applyBorder="1" applyAlignment="1">
      <alignment horizontal="left" wrapText="1"/>
    </xf>
    <xf numFmtId="0" fontId="59" fillId="0" borderId="1" xfId="0" applyFont="1" applyFill="1" applyBorder="1" applyAlignment="1">
      <alignment horizontal="left" vertical="center" wrapText="1"/>
    </xf>
    <xf numFmtId="10" fontId="59" fillId="0" borderId="0" xfId="0" applyNumberFormat="1" applyFont="1" applyFill="1" applyBorder="1" applyAlignment="1">
      <alignment horizontal="left" vertical="top"/>
    </xf>
    <xf numFmtId="44" fontId="59" fillId="0" borderId="0" xfId="0" applyNumberFormat="1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 wrapText="1" indent="1"/>
    </xf>
    <xf numFmtId="1" fontId="59" fillId="0" borderId="1" xfId="0" applyNumberFormat="1" applyFont="1" applyFill="1" applyBorder="1" applyAlignment="1">
      <alignment horizontal="center" vertical="top" shrinkToFit="1"/>
    </xf>
    <xf numFmtId="0" fontId="60" fillId="0" borderId="1" xfId="0" applyFont="1" applyFill="1" applyBorder="1" applyAlignment="1">
      <alignment horizontal="left" vertical="top" wrapText="1" indent="1"/>
    </xf>
    <xf numFmtId="1" fontId="59" fillId="0" borderId="1" xfId="0" applyNumberFormat="1" applyFont="1" applyFill="1" applyBorder="1" applyAlignment="1">
      <alignment horizontal="center" vertical="center" shrinkToFit="1"/>
    </xf>
    <xf numFmtId="0" fontId="60" fillId="0" borderId="1" xfId="0" applyFont="1" applyFill="1" applyBorder="1" applyAlignment="1">
      <alignment horizontal="left" vertical="center" wrapText="1"/>
    </xf>
    <xf numFmtId="0" fontId="59" fillId="0" borderId="10" xfId="0" applyFont="1" applyFill="1" applyBorder="1" applyAlignment="1">
      <alignment horizontal="left" vertical="top" wrapText="1"/>
    </xf>
    <xf numFmtId="0" fontId="60" fillId="0" borderId="1" xfId="0" applyFont="1" applyFill="1" applyBorder="1" applyAlignment="1">
      <alignment horizontal="left" wrapText="1"/>
    </xf>
    <xf numFmtId="0" fontId="0" fillId="0" borderId="18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58" fillId="3" borderId="93" xfId="0" applyFont="1" applyFill="1" applyBorder="1" applyAlignment="1">
      <alignment horizontal="center" vertical="top" wrapText="1"/>
    </xf>
    <xf numFmtId="0" fontId="58" fillId="3" borderId="94" xfId="0" applyFont="1" applyFill="1" applyBorder="1" applyAlignment="1">
      <alignment horizontal="left" vertical="top" wrapText="1" indent="2"/>
    </xf>
    <xf numFmtId="0" fontId="59" fillId="4" borderId="93" xfId="0" applyFont="1" applyFill="1" applyBorder="1" applyAlignment="1">
      <alignment horizontal="left" vertical="center" wrapText="1"/>
    </xf>
    <xf numFmtId="10" fontId="57" fillId="4" borderId="94" xfId="0" applyNumberFormat="1" applyFont="1" applyFill="1" applyBorder="1" applyAlignment="1">
      <alignment horizontal="right" vertical="center" shrinkToFit="1"/>
    </xf>
    <xf numFmtId="1" fontId="57" fillId="5" borderId="93" xfId="0" applyNumberFormat="1" applyFont="1" applyFill="1" applyBorder="1" applyAlignment="1">
      <alignment horizontal="center" vertical="top" shrinkToFit="1"/>
    </xf>
    <xf numFmtId="10" fontId="57" fillId="5" borderId="94" xfId="0" applyNumberFormat="1" applyFont="1" applyFill="1" applyBorder="1" applyAlignment="1">
      <alignment horizontal="right" vertical="top" shrinkToFit="1"/>
    </xf>
    <xf numFmtId="0" fontId="60" fillId="0" borderId="93" xfId="0" applyFont="1" applyFill="1" applyBorder="1" applyAlignment="1">
      <alignment horizontal="center" vertical="center" wrapText="1"/>
    </xf>
    <xf numFmtId="10" fontId="59" fillId="0" borderId="94" xfId="0" applyNumberFormat="1" applyFont="1" applyFill="1" applyBorder="1" applyAlignment="1">
      <alignment horizontal="right" vertical="center" shrinkToFit="1"/>
    </xf>
    <xf numFmtId="0" fontId="60" fillId="0" borderId="93" xfId="0" applyFont="1" applyFill="1" applyBorder="1" applyAlignment="1">
      <alignment horizontal="center" vertical="top" wrapText="1"/>
    </xf>
    <xf numFmtId="10" fontId="59" fillId="0" borderId="94" xfId="0" applyNumberFormat="1" applyFont="1" applyFill="1" applyBorder="1" applyAlignment="1">
      <alignment horizontal="right" vertical="top" shrinkToFit="1"/>
    </xf>
    <xf numFmtId="0" fontId="6" fillId="0" borderId="18" xfId="0" applyFont="1" applyFill="1" applyBorder="1" applyAlignment="1">
      <alignment horizontal="left" vertical="top"/>
    </xf>
    <xf numFmtId="0" fontId="6" fillId="0" borderId="19" xfId="0" applyFont="1" applyFill="1" applyBorder="1" applyAlignment="1">
      <alignment horizontal="left" vertical="top"/>
    </xf>
    <xf numFmtId="0" fontId="6" fillId="0" borderId="20" xfId="0" applyFont="1" applyFill="1" applyBorder="1" applyAlignment="1">
      <alignment horizontal="left" vertical="top"/>
    </xf>
    <xf numFmtId="0" fontId="6" fillId="0" borderId="21" xfId="0" applyFont="1" applyFill="1" applyBorder="1" applyAlignment="1">
      <alignment horizontal="left" vertical="top"/>
    </xf>
    <xf numFmtId="0" fontId="6" fillId="0" borderId="21" xfId="0" applyFont="1" applyFill="1" applyBorder="1" applyAlignment="1">
      <alignment horizontal="left" vertical="center"/>
    </xf>
    <xf numFmtId="44" fontId="6" fillId="0" borderId="21" xfId="1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top"/>
    </xf>
    <xf numFmtId="1" fontId="57" fillId="5" borderId="95" xfId="0" applyNumberFormat="1" applyFont="1" applyFill="1" applyBorder="1" applyAlignment="1">
      <alignment horizontal="center" vertical="top" shrinkToFit="1"/>
    </xf>
    <xf numFmtId="10" fontId="57" fillId="5" borderId="96" xfId="0" applyNumberFormat="1" applyFont="1" applyFill="1" applyBorder="1" applyAlignment="1">
      <alignment horizontal="right" vertical="top" shrinkToFit="1"/>
    </xf>
    <xf numFmtId="0" fontId="58" fillId="5" borderId="93" xfId="0" applyNumberFormat="1" applyFont="1" applyFill="1" applyBorder="1" applyAlignment="1">
      <alignment horizontal="center" vertical="top" wrapText="1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center"/>
    </xf>
    <xf numFmtId="44" fontId="0" fillId="0" borderId="21" xfId="1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top"/>
    </xf>
    <xf numFmtId="0" fontId="3" fillId="3" borderId="93" xfId="0" applyFont="1" applyFill="1" applyBorder="1" applyAlignment="1">
      <alignment horizontal="center" vertical="top" wrapText="1"/>
    </xf>
    <xf numFmtId="0" fontId="3" fillId="3" borderId="94" xfId="0" applyFont="1" applyFill="1" applyBorder="1" applyAlignment="1">
      <alignment horizontal="left" vertical="top" wrapText="1" indent="2"/>
    </xf>
    <xf numFmtId="0" fontId="6" fillId="4" borderId="93" xfId="0" applyFont="1" applyFill="1" applyBorder="1" applyAlignment="1">
      <alignment horizontal="left" vertical="center" wrapText="1"/>
    </xf>
    <xf numFmtId="10" fontId="7" fillId="4" borderId="94" xfId="0" applyNumberFormat="1" applyFont="1" applyFill="1" applyBorder="1" applyAlignment="1">
      <alignment horizontal="right" vertical="center" shrinkToFit="1"/>
    </xf>
    <xf numFmtId="1" fontId="7" fillId="5" borderId="93" xfId="0" applyNumberFormat="1" applyFont="1" applyFill="1" applyBorder="1" applyAlignment="1">
      <alignment horizontal="center" vertical="top" shrinkToFit="1"/>
    </xf>
    <xf numFmtId="10" fontId="7" fillId="5" borderId="94" xfId="0" applyNumberFormat="1" applyFont="1" applyFill="1" applyBorder="1" applyAlignment="1">
      <alignment horizontal="right" vertical="top" shrinkToFit="1"/>
    </xf>
    <xf numFmtId="0" fontId="4" fillId="0" borderId="93" xfId="0" applyFont="1" applyFill="1" applyBorder="1" applyAlignment="1">
      <alignment horizontal="center" vertical="center" wrapText="1"/>
    </xf>
    <xf numFmtId="10" fontId="8" fillId="0" borderId="94" xfId="0" applyNumberFormat="1" applyFont="1" applyFill="1" applyBorder="1" applyAlignment="1">
      <alignment horizontal="right" vertical="center" shrinkToFit="1"/>
    </xf>
    <xf numFmtId="0" fontId="4" fillId="0" borderId="93" xfId="0" applyFont="1" applyFill="1" applyBorder="1" applyAlignment="1">
      <alignment horizontal="center" vertical="top" wrapText="1"/>
    </xf>
    <xf numFmtId="10" fontId="8" fillId="0" borderId="94" xfId="0" applyNumberFormat="1" applyFont="1" applyFill="1" applyBorder="1" applyAlignment="1">
      <alignment horizontal="right" vertical="top" shrinkToFit="1"/>
    </xf>
    <xf numFmtId="1" fontId="7" fillId="5" borderId="97" xfId="0" applyNumberFormat="1" applyFont="1" applyFill="1" applyBorder="1" applyAlignment="1">
      <alignment horizontal="center" vertical="top" shrinkToFit="1"/>
    </xf>
    <xf numFmtId="10" fontId="7" fillId="5" borderId="98" xfId="0" applyNumberFormat="1" applyFont="1" applyFill="1" applyBorder="1" applyAlignment="1">
      <alignment horizontal="right" vertical="top" shrinkToFit="1"/>
    </xf>
    <xf numFmtId="0" fontId="4" fillId="0" borderId="77" xfId="0" applyFont="1" applyFill="1" applyBorder="1" applyAlignment="1">
      <alignment horizontal="center" vertical="top" wrapText="1"/>
    </xf>
    <xf numFmtId="10" fontId="8" fillId="0" borderId="79" xfId="0" applyNumberFormat="1" applyFont="1" applyFill="1" applyBorder="1" applyAlignment="1">
      <alignment horizontal="right" vertical="top" shrinkToFit="1"/>
    </xf>
    <xf numFmtId="49" fontId="9" fillId="0" borderId="18" xfId="844" applyNumberFormat="1" applyFont="1" applyFill="1" applyBorder="1" applyAlignment="1">
      <alignment horizontal="center" vertical="center"/>
    </xf>
    <xf numFmtId="0" fontId="13" fillId="0" borderId="19" xfId="844" applyFont="1" applyBorder="1" applyAlignment="1">
      <alignment vertical="center"/>
    </xf>
    <xf numFmtId="0" fontId="57" fillId="0" borderId="16" xfId="0" applyFont="1" applyFill="1" applyBorder="1" applyAlignment="1">
      <alignment vertical="top"/>
    </xf>
    <xf numFmtId="0" fontId="57" fillId="0" borderId="17" xfId="0" applyFont="1" applyFill="1" applyBorder="1" applyAlignment="1">
      <alignment vertical="top"/>
    </xf>
    <xf numFmtId="44" fontId="0" fillId="0" borderId="19" xfId="1" applyFont="1" applyFill="1" applyBorder="1" applyAlignment="1">
      <alignment horizontal="left" vertical="center"/>
    </xf>
    <xf numFmtId="0" fontId="13" fillId="0" borderId="18" xfId="844" applyFont="1" applyBorder="1"/>
    <xf numFmtId="0" fontId="13" fillId="0" borderId="19" xfId="844" applyFont="1" applyBorder="1"/>
    <xf numFmtId="0" fontId="13" fillId="0" borderId="19" xfId="844" applyFont="1" applyFill="1" applyBorder="1" applyAlignment="1">
      <alignment vertical="center"/>
    </xf>
    <xf numFmtId="0" fontId="13" fillId="49" borderId="54" xfId="844" applyFont="1" applyFill="1" applyBorder="1" applyAlignment="1">
      <alignment horizontal="center"/>
    </xf>
    <xf numFmtId="0" fontId="9" fillId="0" borderId="59" xfId="844" applyFont="1" applyFill="1" applyBorder="1" applyAlignment="1">
      <alignment horizontal="center" vertical="center"/>
    </xf>
    <xf numFmtId="0" fontId="13" fillId="0" borderId="54" xfId="844" applyFont="1" applyFill="1" applyBorder="1" applyAlignment="1">
      <alignment horizontal="center"/>
    </xf>
    <xf numFmtId="0" fontId="9" fillId="0" borderId="29" xfId="844" applyNumberFormat="1" applyFont="1" applyBorder="1" applyAlignment="1">
      <alignment horizontal="center"/>
    </xf>
    <xf numFmtId="10" fontId="13" fillId="0" borderId="79" xfId="844" applyNumberFormat="1" applyFont="1" applyBorder="1" applyAlignment="1">
      <alignment horizontal="center"/>
    </xf>
    <xf numFmtId="49" fontId="13" fillId="0" borderId="29" xfId="844" applyNumberFormat="1" applyFont="1" applyBorder="1" applyAlignment="1">
      <alignment horizontal="center"/>
    </xf>
    <xf numFmtId="4" fontId="13" fillId="0" borderId="79" xfId="844" applyNumberFormat="1" applyFont="1" applyBorder="1"/>
    <xf numFmtId="2" fontId="9" fillId="0" borderId="29" xfId="844" applyNumberFormat="1" applyFont="1" applyBorder="1" applyAlignment="1">
      <alignment horizontal="center"/>
    </xf>
    <xf numFmtId="10" fontId="13" fillId="0" borderId="79" xfId="844" applyNumberFormat="1" applyFont="1" applyBorder="1" applyAlignment="1">
      <alignment vertical="center"/>
    </xf>
    <xf numFmtId="4" fontId="9" fillId="0" borderId="79" xfId="844" applyNumberFormat="1" applyFont="1" applyBorder="1" applyAlignment="1">
      <alignment vertical="center"/>
    </xf>
    <xf numFmtId="0" fontId="13" fillId="0" borderId="99" xfId="844" applyFont="1" applyBorder="1"/>
    <xf numFmtId="10" fontId="13" fillId="0" borderId="19" xfId="844" applyNumberFormat="1" applyFont="1" applyBorder="1"/>
    <xf numFmtId="49" fontId="9" fillId="0" borderId="19" xfId="844" applyNumberFormat="1" applyFont="1" applyFill="1" applyBorder="1" applyAlignment="1">
      <alignment horizontal="center" vertical="center"/>
    </xf>
    <xf numFmtId="44" fontId="0" fillId="0" borderId="22" xfId="1" applyFont="1" applyFill="1" applyBorder="1" applyAlignment="1">
      <alignment horizontal="left" vertical="center"/>
    </xf>
    <xf numFmtId="10" fontId="13" fillId="0" borderId="100" xfId="844" applyNumberFormat="1" applyFont="1" applyBorder="1"/>
    <xf numFmtId="0" fontId="11" fillId="0" borderId="0" xfId="3" applyFont="1" applyBorder="1" applyAlignment="1"/>
    <xf numFmtId="0" fontId="11" fillId="0" borderId="101" xfId="3" applyFont="1" applyFill="1" applyBorder="1" applyAlignment="1" applyProtection="1">
      <alignment horizontal="left" vertical="center"/>
    </xf>
    <xf numFmtId="0" fontId="11" fillId="0" borderId="77" xfId="3" applyFont="1" applyFill="1" applyBorder="1"/>
    <xf numFmtId="0" fontId="11" fillId="0" borderId="77" xfId="3" applyFont="1" applyFill="1" applyBorder="1" applyAlignment="1" applyProtection="1">
      <alignment horizontal="left" vertical="center"/>
    </xf>
    <xf numFmtId="10" fontId="13" fillId="0" borderId="79" xfId="4" applyNumberFormat="1" applyFont="1" applyFill="1" applyBorder="1"/>
    <xf numFmtId="0" fontId="11" fillId="0" borderId="18" xfId="3" applyFont="1" applyBorder="1" applyAlignment="1"/>
    <xf numFmtId="0" fontId="11" fillId="0" borderId="19" xfId="3" applyFont="1" applyBorder="1" applyAlignment="1"/>
    <xf numFmtId="0" fontId="10" fillId="0" borderId="18" xfId="3" applyBorder="1"/>
    <xf numFmtId="0" fontId="10" fillId="0" borderId="0" xfId="3" applyBorder="1"/>
    <xf numFmtId="0" fontId="10" fillId="0" borderId="19" xfId="3" applyBorder="1"/>
    <xf numFmtId="0" fontId="11" fillId="0" borderId="18" xfId="3" applyFont="1" applyBorder="1" applyAlignment="1">
      <alignment horizontal="center"/>
    </xf>
    <xf numFmtId="0" fontId="11" fillId="0" borderId="19" xfId="3" applyFont="1" applyBorder="1" applyAlignment="1">
      <alignment horizontal="center"/>
    </xf>
    <xf numFmtId="9" fontId="59" fillId="0" borderId="0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90" xfId="0" applyFont="1" applyFill="1" applyBorder="1" applyAlignment="1">
      <alignment horizontal="center" vertical="top" wrapText="1"/>
    </xf>
    <xf numFmtId="44" fontId="7" fillId="0" borderId="2" xfId="1" applyFont="1" applyFill="1" applyBorder="1" applyAlignment="1">
      <alignment horizontal="center" vertical="top" shrinkToFit="1"/>
    </xf>
    <xf numFmtId="44" fontId="7" fillId="0" borderId="90" xfId="1" applyFont="1" applyFill="1" applyBorder="1" applyAlignment="1">
      <alignment horizontal="center" vertical="top" shrinkToFit="1"/>
    </xf>
    <xf numFmtId="0" fontId="3" fillId="3" borderId="9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90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9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57" fillId="0" borderId="15" xfId="0" applyFont="1" applyFill="1" applyBorder="1" applyAlignment="1">
      <alignment horizontal="center" vertical="top"/>
    </xf>
    <xf numFmtId="0" fontId="57" fillId="0" borderId="16" xfId="0" applyFont="1" applyFill="1" applyBorder="1" applyAlignment="1">
      <alignment horizontal="center" vertical="top"/>
    </xf>
    <xf numFmtId="0" fontId="57" fillId="0" borderId="17" xfId="0" applyFont="1" applyFill="1" applyBorder="1" applyAlignment="1">
      <alignment horizontal="center" vertical="top"/>
    </xf>
    <xf numFmtId="0" fontId="3" fillId="2" borderId="8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88" xfId="0" applyFont="1" applyFill="1" applyBorder="1" applyAlignment="1">
      <alignment horizontal="center" vertical="center" wrapText="1"/>
    </xf>
    <xf numFmtId="0" fontId="6" fillId="0" borderId="89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0" xfId="0" applyFont="1" applyFill="1" applyBorder="1" applyAlignment="1">
      <alignment horizontal="center" vertical="center" wrapText="1"/>
    </xf>
    <xf numFmtId="0" fontId="9" fillId="0" borderId="53" xfId="844" applyFont="1" applyBorder="1" applyAlignment="1">
      <alignment horizontal="center" vertical="center"/>
    </xf>
    <xf numFmtId="0" fontId="9" fillId="0" borderId="85" xfId="844" applyFont="1" applyBorder="1" applyAlignment="1">
      <alignment horizontal="center" vertical="center"/>
    </xf>
    <xf numFmtId="0" fontId="9" fillId="0" borderId="81" xfId="844" applyFont="1" applyBorder="1" applyAlignment="1">
      <alignment horizontal="center" vertical="center"/>
    </xf>
    <xf numFmtId="0" fontId="9" fillId="0" borderId="53" xfId="844" applyFont="1" applyBorder="1" applyAlignment="1">
      <alignment horizontal="center"/>
    </xf>
    <xf numFmtId="0" fontId="9" fillId="0" borderId="85" xfId="844" applyFont="1" applyBorder="1" applyAlignment="1">
      <alignment horizontal="center"/>
    </xf>
    <xf numFmtId="0" fontId="9" fillId="0" borderId="81" xfId="844" applyFont="1" applyBorder="1" applyAlignment="1">
      <alignment horizontal="center"/>
    </xf>
    <xf numFmtId="0" fontId="9" fillId="0" borderId="77" xfId="844" applyFont="1" applyBorder="1" applyAlignment="1">
      <alignment horizontal="center"/>
    </xf>
    <xf numFmtId="0" fontId="9" fillId="0" borderId="65" xfId="844" applyFont="1" applyBorder="1" applyAlignment="1">
      <alignment horizontal="center"/>
    </xf>
    <xf numFmtId="0" fontId="9" fillId="6" borderId="99" xfId="844" applyFont="1" applyFill="1" applyBorder="1" applyAlignment="1">
      <alignment horizontal="center" vertical="center"/>
    </xf>
    <xf numFmtId="0" fontId="9" fillId="6" borderId="82" xfId="844" applyFont="1" applyFill="1" applyBorder="1" applyAlignment="1">
      <alignment horizontal="center" vertical="center"/>
    </xf>
    <xf numFmtId="0" fontId="9" fillId="6" borderId="100" xfId="844" applyFont="1" applyFill="1" applyBorder="1" applyAlignment="1">
      <alignment horizontal="center" vertical="center"/>
    </xf>
    <xf numFmtId="0" fontId="9" fillId="6" borderId="18" xfId="844" applyFont="1" applyFill="1" applyBorder="1" applyAlignment="1">
      <alignment horizontal="center" vertical="center"/>
    </xf>
    <xf numFmtId="0" fontId="9" fillId="6" borderId="0" xfId="844" applyFont="1" applyFill="1" applyBorder="1" applyAlignment="1">
      <alignment horizontal="center" vertical="center"/>
    </xf>
    <xf numFmtId="0" fontId="9" fillId="6" borderId="19" xfId="844" applyFont="1" applyFill="1" applyBorder="1" applyAlignment="1">
      <alignment horizontal="center" vertical="center"/>
    </xf>
    <xf numFmtId="0" fontId="9" fillId="6" borderId="20" xfId="844" applyFont="1" applyFill="1" applyBorder="1" applyAlignment="1">
      <alignment horizontal="center" vertical="center"/>
    </xf>
    <xf numFmtId="0" fontId="9" fillId="6" borderId="21" xfId="844" applyFont="1" applyFill="1" applyBorder="1" applyAlignment="1">
      <alignment horizontal="center" vertical="center"/>
    </xf>
    <xf numFmtId="0" fontId="9" fillId="6" borderId="22" xfId="844" applyFont="1" applyFill="1" applyBorder="1" applyAlignment="1">
      <alignment horizontal="center" vertical="center"/>
    </xf>
    <xf numFmtId="0" fontId="13" fillId="0" borderId="15" xfId="844" applyFont="1" applyBorder="1" applyAlignment="1">
      <alignment horizontal="left" vertical="center"/>
    </xf>
    <xf numFmtId="0" fontId="13" fillId="0" borderId="16" xfId="844" applyFont="1" applyBorder="1" applyAlignment="1">
      <alignment horizontal="left" vertical="center"/>
    </xf>
    <xf numFmtId="0" fontId="13" fillId="0" borderId="17" xfId="844" applyFont="1" applyBorder="1" applyAlignment="1">
      <alignment horizontal="left" vertical="center"/>
    </xf>
    <xf numFmtId="0" fontId="13" fillId="0" borderId="18" xfId="844" applyFont="1" applyBorder="1" applyAlignment="1">
      <alignment horizontal="left" vertical="center"/>
    </xf>
    <xf numFmtId="0" fontId="13" fillId="0" borderId="0" xfId="844" applyFont="1" applyBorder="1" applyAlignment="1">
      <alignment horizontal="left" vertical="center"/>
    </xf>
    <xf numFmtId="0" fontId="13" fillId="0" borderId="19" xfId="844" applyFont="1" applyBorder="1" applyAlignment="1">
      <alignment horizontal="left" vertical="center"/>
    </xf>
    <xf numFmtId="0" fontId="13" fillId="0" borderId="20" xfId="844" applyFont="1" applyBorder="1" applyAlignment="1">
      <alignment horizontal="left" vertical="center"/>
    </xf>
    <xf numFmtId="0" fontId="13" fillId="0" borderId="21" xfId="844" applyFont="1" applyBorder="1" applyAlignment="1">
      <alignment horizontal="left" vertical="center"/>
    </xf>
    <xf numFmtId="43" fontId="9" fillId="49" borderId="23" xfId="845" applyFont="1" applyFill="1" applyBorder="1" applyAlignment="1">
      <alignment horizontal="center" vertical="center"/>
    </xf>
    <xf numFmtId="43" fontId="9" fillId="49" borderId="24" xfId="845" applyFont="1" applyFill="1" applyBorder="1" applyAlignment="1">
      <alignment horizontal="center" vertical="center"/>
    </xf>
    <xf numFmtId="43" fontId="9" fillId="49" borderId="25" xfId="845" applyFont="1" applyFill="1" applyBorder="1" applyAlignment="1">
      <alignment horizontal="center" vertical="center"/>
    </xf>
    <xf numFmtId="0" fontId="9" fillId="49" borderId="31" xfId="844" applyFont="1" applyFill="1" applyBorder="1" applyAlignment="1">
      <alignment horizontal="center" vertical="center"/>
    </xf>
    <xf numFmtId="0" fontId="9" fillId="49" borderId="77" xfId="844" applyFont="1" applyFill="1" applyBorder="1" applyAlignment="1">
      <alignment horizontal="center" vertical="center"/>
    </xf>
    <xf numFmtId="0" fontId="9" fillId="49" borderId="80" xfId="844" applyFont="1" applyFill="1" applyBorder="1" applyAlignment="1">
      <alignment horizontal="center" vertical="center"/>
    </xf>
    <xf numFmtId="0" fontId="9" fillId="49" borderId="65" xfId="844" applyFont="1" applyFill="1" applyBorder="1" applyAlignment="1">
      <alignment horizontal="center" vertical="center"/>
    </xf>
    <xf numFmtId="4" fontId="9" fillId="49" borderId="80" xfId="844" applyNumberFormat="1" applyFont="1" applyFill="1" applyBorder="1" applyAlignment="1">
      <alignment horizontal="center" vertical="center"/>
    </xf>
    <xf numFmtId="4" fontId="9" fillId="49" borderId="65" xfId="844" applyNumberFormat="1" applyFont="1" applyFill="1" applyBorder="1" applyAlignment="1">
      <alignment horizontal="center" vertical="center"/>
    </xf>
    <xf numFmtId="0" fontId="13" fillId="49" borderId="32" xfId="844" applyFont="1" applyFill="1" applyBorder="1" applyAlignment="1">
      <alignment horizontal="center"/>
    </xf>
    <xf numFmtId="0" fontId="13" fillId="49" borderId="33" xfId="844" applyFont="1" applyFill="1" applyBorder="1" applyAlignment="1">
      <alignment horizontal="center"/>
    </xf>
    <xf numFmtId="0" fontId="13" fillId="49" borderId="35" xfId="844" applyFont="1" applyFill="1" applyBorder="1" applyAlignment="1">
      <alignment horizontal="center"/>
    </xf>
    <xf numFmtId="0" fontId="60" fillId="0" borderId="91" xfId="0" applyFont="1" applyFill="1" applyBorder="1" applyAlignment="1">
      <alignment horizontal="left" vertical="top" wrapText="1"/>
    </xf>
    <xf numFmtId="0" fontId="60" fillId="0" borderId="8" xfId="0" applyFont="1" applyFill="1" applyBorder="1" applyAlignment="1">
      <alignment horizontal="left" vertical="top" wrapText="1"/>
    </xf>
    <xf numFmtId="44" fontId="57" fillId="0" borderId="2" xfId="1" applyFont="1" applyFill="1" applyBorder="1" applyAlignment="1">
      <alignment horizontal="center" vertical="top" shrinkToFit="1"/>
    </xf>
    <xf numFmtId="44" fontId="57" fillId="0" borderId="90" xfId="1" applyFont="1" applyFill="1" applyBorder="1" applyAlignment="1">
      <alignment horizontal="center" vertical="top" shrinkToFit="1"/>
    </xf>
    <xf numFmtId="0" fontId="58" fillId="3" borderId="92" xfId="0" applyFont="1" applyFill="1" applyBorder="1" applyAlignment="1">
      <alignment horizontal="center" vertical="top" wrapText="1"/>
    </xf>
    <xf numFmtId="0" fontId="58" fillId="3" borderId="3" xfId="0" applyFont="1" applyFill="1" applyBorder="1" applyAlignment="1">
      <alignment horizontal="center" vertical="top" wrapText="1"/>
    </xf>
    <xf numFmtId="0" fontId="58" fillId="3" borderId="90" xfId="0" applyFont="1" applyFill="1" applyBorder="1" applyAlignment="1">
      <alignment horizontal="center" vertical="top" wrapText="1"/>
    </xf>
    <xf numFmtId="0" fontId="58" fillId="2" borderId="87" xfId="0" applyFont="1" applyFill="1" applyBorder="1" applyAlignment="1">
      <alignment horizontal="center" vertical="center" wrapText="1"/>
    </xf>
    <xf numFmtId="0" fontId="58" fillId="2" borderId="11" xfId="0" applyFont="1" applyFill="1" applyBorder="1" applyAlignment="1">
      <alignment horizontal="center" vertical="center" wrapText="1"/>
    </xf>
    <xf numFmtId="0" fontId="58" fillId="2" borderId="88" xfId="0" applyFont="1" applyFill="1" applyBorder="1" applyAlignment="1">
      <alignment horizontal="center" vertical="center" wrapText="1"/>
    </xf>
    <xf numFmtId="0" fontId="59" fillId="0" borderId="89" xfId="0" applyFont="1" applyFill="1" applyBorder="1" applyAlignment="1">
      <alignment horizontal="left" wrapText="1"/>
    </xf>
    <xf numFmtId="0" fontId="59" fillId="0" borderId="5" xfId="0" applyFont="1" applyFill="1" applyBorder="1" applyAlignment="1">
      <alignment horizontal="left" wrapText="1"/>
    </xf>
    <xf numFmtId="0" fontId="58" fillId="0" borderId="2" xfId="0" applyFont="1" applyFill="1" applyBorder="1" applyAlignment="1">
      <alignment horizontal="center" vertical="top" wrapText="1"/>
    </xf>
    <xf numFmtId="0" fontId="58" fillId="0" borderId="3" xfId="0" applyFont="1" applyFill="1" applyBorder="1" applyAlignment="1">
      <alignment horizontal="center" vertical="top" wrapText="1"/>
    </xf>
    <xf numFmtId="0" fontId="58" fillId="0" borderId="90" xfId="0" applyFont="1" applyFill="1" applyBorder="1" applyAlignment="1">
      <alignment horizontal="center" vertical="top" wrapText="1"/>
    </xf>
    <xf numFmtId="0" fontId="58" fillId="0" borderId="18" xfId="0" applyFont="1" applyFill="1" applyBorder="1" applyAlignment="1">
      <alignment horizontal="left" vertical="top" wrapText="1"/>
    </xf>
    <xf numFmtId="0" fontId="58" fillId="0" borderId="0" xfId="0" applyFont="1" applyFill="1" applyBorder="1" applyAlignment="1">
      <alignment horizontal="left" vertical="top" wrapText="1"/>
    </xf>
    <xf numFmtId="0" fontId="58" fillId="0" borderId="3" xfId="0" applyFont="1" applyFill="1" applyBorder="1" applyAlignment="1">
      <alignment horizontal="center" vertical="center" wrapText="1"/>
    </xf>
    <xf numFmtId="0" fontId="58" fillId="0" borderId="90" xfId="0" applyFont="1" applyFill="1" applyBorder="1" applyAlignment="1">
      <alignment horizontal="center" vertical="center" wrapText="1"/>
    </xf>
    <xf numFmtId="0" fontId="60" fillId="0" borderId="18" xfId="0" applyFont="1" applyFill="1" applyBorder="1" applyAlignment="1">
      <alignment horizontal="left" vertical="top" wrapText="1"/>
    </xf>
    <xf numFmtId="0" fontId="60" fillId="0" borderId="0" xfId="0" applyFont="1" applyFill="1" applyBorder="1" applyAlignment="1">
      <alignment horizontal="left" vertical="top" wrapText="1"/>
    </xf>
    <xf numFmtId="49" fontId="9" fillId="0" borderId="0" xfId="844" applyNumberFormat="1" applyFont="1" applyFill="1" applyBorder="1" applyAlignment="1">
      <alignment horizontal="center" vertical="center"/>
    </xf>
    <xf numFmtId="0" fontId="9" fillId="6" borderId="15" xfId="280" applyFont="1" applyFill="1" applyBorder="1" applyAlignment="1">
      <alignment horizontal="center" vertical="center"/>
    </xf>
    <xf numFmtId="0" fontId="9" fillId="6" borderId="16" xfId="280" applyFont="1" applyFill="1" applyBorder="1" applyAlignment="1">
      <alignment horizontal="center" vertical="center"/>
    </xf>
    <xf numFmtId="0" fontId="9" fillId="6" borderId="17" xfId="280" applyFont="1" applyFill="1" applyBorder="1" applyAlignment="1">
      <alignment horizontal="center" vertical="center"/>
    </xf>
    <xf numFmtId="0" fontId="9" fillId="6" borderId="18" xfId="280" applyFont="1" applyFill="1" applyBorder="1" applyAlignment="1">
      <alignment horizontal="center" vertical="center"/>
    </xf>
    <xf numFmtId="0" fontId="9" fillId="6" borderId="0" xfId="280" applyFont="1" applyFill="1" applyBorder="1" applyAlignment="1">
      <alignment horizontal="center" vertical="center"/>
    </xf>
    <xf numFmtId="0" fontId="9" fillId="6" borderId="19" xfId="280" applyFont="1" applyFill="1" applyBorder="1" applyAlignment="1">
      <alignment horizontal="center" vertical="center"/>
    </xf>
    <xf numFmtId="0" fontId="9" fillId="6" borderId="20" xfId="280" applyFont="1" applyFill="1" applyBorder="1" applyAlignment="1">
      <alignment horizontal="center" vertical="center"/>
    </xf>
    <xf numFmtId="0" fontId="9" fillId="6" borderId="21" xfId="280" applyFont="1" applyFill="1" applyBorder="1" applyAlignment="1">
      <alignment horizontal="center" vertical="center"/>
    </xf>
    <xf numFmtId="0" fontId="9" fillId="6" borderId="22" xfId="280" applyFont="1" applyFill="1" applyBorder="1" applyAlignment="1">
      <alignment horizontal="center" vertical="center"/>
    </xf>
    <xf numFmtId="0" fontId="13" fillId="0" borderId="15" xfId="280" applyFont="1" applyBorder="1" applyAlignment="1">
      <alignment horizontal="left" vertical="center" wrapText="1"/>
    </xf>
    <xf numFmtId="0" fontId="13" fillId="0" borderId="16" xfId="280" applyFont="1" applyBorder="1" applyAlignment="1">
      <alignment horizontal="left" vertical="center" wrapText="1"/>
    </xf>
    <xf numFmtId="0" fontId="13" fillId="0" borderId="17" xfId="280" applyFont="1" applyBorder="1" applyAlignment="1">
      <alignment horizontal="left" vertical="center" wrapText="1"/>
    </xf>
    <xf numFmtId="0" fontId="13" fillId="0" borderId="18" xfId="280" applyFont="1" applyBorder="1" applyAlignment="1">
      <alignment horizontal="left" vertical="center" wrapText="1"/>
    </xf>
    <xf numFmtId="0" fontId="13" fillId="0" borderId="0" xfId="280" applyFont="1" applyBorder="1" applyAlignment="1">
      <alignment horizontal="left" vertical="center" wrapText="1"/>
    </xf>
    <xf numFmtId="0" fontId="13" fillId="0" borderId="19" xfId="280" applyFont="1" applyBorder="1" applyAlignment="1">
      <alignment horizontal="left" vertical="center" wrapText="1"/>
    </xf>
    <xf numFmtId="43" fontId="9" fillId="49" borderId="23" xfId="700" applyFont="1" applyFill="1" applyBorder="1" applyAlignment="1">
      <alignment horizontal="center" vertical="center"/>
    </xf>
    <xf numFmtId="43" fontId="9" fillId="49" borderId="24" xfId="700" applyFont="1" applyFill="1" applyBorder="1" applyAlignment="1">
      <alignment horizontal="center" vertical="center"/>
    </xf>
    <xf numFmtId="43" fontId="9" fillId="49" borderId="25" xfId="700" applyFont="1" applyFill="1" applyBorder="1" applyAlignment="1">
      <alignment horizontal="center" vertical="center"/>
    </xf>
    <xf numFmtId="0" fontId="9" fillId="6" borderId="15" xfId="2" applyFont="1" applyFill="1" applyBorder="1" applyAlignment="1">
      <alignment horizontal="center" vertical="center"/>
    </xf>
    <xf numFmtId="0" fontId="9" fillId="6" borderId="16" xfId="2" applyFont="1" applyFill="1" applyBorder="1" applyAlignment="1">
      <alignment horizontal="center" vertical="center"/>
    </xf>
    <xf numFmtId="0" fontId="9" fillId="6" borderId="17" xfId="2" applyFont="1" applyFill="1" applyBorder="1" applyAlignment="1">
      <alignment horizontal="center" vertical="center"/>
    </xf>
    <xf numFmtId="0" fontId="9" fillId="6" borderId="18" xfId="2" applyFont="1" applyFill="1" applyBorder="1" applyAlignment="1">
      <alignment horizontal="center" vertical="center"/>
    </xf>
    <xf numFmtId="0" fontId="9" fillId="6" borderId="0" xfId="2" applyFont="1" applyFill="1" applyBorder="1" applyAlignment="1">
      <alignment horizontal="center" vertical="center"/>
    </xf>
    <xf numFmtId="0" fontId="9" fillId="6" borderId="19" xfId="2" applyFont="1" applyFill="1" applyBorder="1" applyAlignment="1">
      <alignment horizontal="center" vertical="center"/>
    </xf>
    <xf numFmtId="0" fontId="9" fillId="6" borderId="20" xfId="2" applyFont="1" applyFill="1" applyBorder="1" applyAlignment="1">
      <alignment horizontal="center" vertical="center"/>
    </xf>
    <xf numFmtId="0" fontId="9" fillId="6" borderId="21" xfId="2" applyFont="1" applyFill="1" applyBorder="1" applyAlignment="1">
      <alignment horizontal="center" vertical="center"/>
    </xf>
    <xf numFmtId="0" fontId="9" fillId="6" borderId="22" xfId="2" applyFont="1" applyFill="1" applyBorder="1" applyAlignment="1">
      <alignment horizontal="center" vertical="center"/>
    </xf>
    <xf numFmtId="0" fontId="12" fillId="0" borderId="15" xfId="3" applyNumberFormat="1" applyFont="1" applyFill="1" applyBorder="1" applyAlignment="1">
      <alignment horizontal="left" vertical="center" wrapText="1"/>
    </xf>
    <xf numFmtId="0" fontId="12" fillId="0" borderId="16" xfId="3" applyNumberFormat="1" applyFont="1" applyFill="1" applyBorder="1" applyAlignment="1">
      <alignment horizontal="left" vertical="center" wrapText="1"/>
    </xf>
    <xf numFmtId="0" fontId="12" fillId="0" borderId="17" xfId="3" applyNumberFormat="1" applyFont="1" applyFill="1" applyBorder="1" applyAlignment="1">
      <alignment horizontal="left" vertical="center" wrapText="1"/>
    </xf>
    <xf numFmtId="0" fontId="12" fillId="7" borderId="23" xfId="3" applyFont="1" applyFill="1" applyBorder="1" applyAlignment="1">
      <alignment horizontal="center"/>
    </xf>
    <xf numFmtId="0" fontId="12" fillId="7" borderId="24" xfId="3" applyFont="1" applyFill="1" applyBorder="1" applyAlignment="1">
      <alignment horizontal="center"/>
    </xf>
    <xf numFmtId="0" fontId="12" fillId="7" borderId="25" xfId="3" applyFont="1" applyFill="1" applyBorder="1" applyAlignment="1">
      <alignment horizontal="center"/>
    </xf>
    <xf numFmtId="0" fontId="12" fillId="7" borderId="26" xfId="3" applyFont="1" applyFill="1" applyBorder="1" applyAlignment="1">
      <alignment horizontal="center"/>
    </xf>
    <xf numFmtId="0" fontId="12" fillId="7" borderId="27" xfId="3" applyFont="1" applyFill="1" applyBorder="1" applyAlignment="1">
      <alignment horizontal="center"/>
    </xf>
    <xf numFmtId="0" fontId="12" fillId="7" borderId="28" xfId="3" applyFont="1" applyFill="1" applyBorder="1" applyAlignment="1">
      <alignment horizontal="center"/>
    </xf>
    <xf numFmtId="0" fontId="12" fillId="0" borderId="29" xfId="3" applyFont="1" applyFill="1" applyBorder="1" applyAlignment="1" applyProtection="1">
      <alignment horizontal="center" vertical="center"/>
    </xf>
    <xf numFmtId="0" fontId="12" fillId="0" borderId="31" xfId="3" applyFont="1" applyFill="1" applyBorder="1" applyAlignment="1" applyProtection="1">
      <alignment horizontal="center" vertical="center"/>
    </xf>
    <xf numFmtId="0" fontId="12" fillId="0" borderId="12" xfId="3" applyFont="1" applyFill="1" applyBorder="1" applyAlignment="1" applyProtection="1">
      <alignment horizontal="center" vertical="center" wrapText="1"/>
    </xf>
    <xf numFmtId="0" fontId="12" fillId="0" borderId="0" xfId="3" applyFont="1" applyFill="1" applyBorder="1" applyAlignment="1" applyProtection="1">
      <alignment horizontal="center" vertical="center" wrapText="1"/>
    </xf>
    <xf numFmtId="0" fontId="12" fillId="0" borderId="30" xfId="3" applyFont="1" applyFill="1" applyBorder="1" applyAlignment="1" applyProtection="1">
      <alignment horizontal="center" vertical="center" wrapText="1"/>
    </xf>
    <xf numFmtId="0" fontId="12" fillId="0" borderId="32" xfId="3" applyFont="1" applyFill="1" applyBorder="1" applyAlignment="1" applyProtection="1">
      <alignment horizontal="center" vertical="center" wrapText="1"/>
    </xf>
    <xf numFmtId="0" fontId="12" fillId="0" borderId="33" xfId="3" applyFont="1" applyFill="1" applyBorder="1" applyAlignment="1" applyProtection="1">
      <alignment horizontal="center" vertical="center" wrapText="1"/>
    </xf>
    <xf numFmtId="0" fontId="12" fillId="0" borderId="34" xfId="3" applyFont="1" applyFill="1" applyBorder="1" applyAlignment="1" applyProtection="1">
      <alignment horizontal="center" vertical="center" wrapText="1"/>
    </xf>
    <xf numFmtId="0" fontId="12" fillId="0" borderId="12" xfId="3" applyFont="1" applyFill="1" applyBorder="1" applyAlignment="1" applyProtection="1">
      <alignment horizontal="center" vertical="center"/>
    </xf>
    <xf numFmtId="0" fontId="12" fillId="0" borderId="19" xfId="3" applyFont="1" applyFill="1" applyBorder="1" applyAlignment="1" applyProtection="1">
      <alignment horizontal="center" vertical="center"/>
    </xf>
    <xf numFmtId="0" fontId="12" fillId="0" borderId="32" xfId="3" applyFont="1" applyFill="1" applyBorder="1" applyAlignment="1" applyProtection="1">
      <alignment horizontal="center" vertical="center"/>
    </xf>
    <xf numFmtId="0" fontId="12" fillId="0" borderId="35" xfId="3" applyFont="1" applyFill="1" applyBorder="1" applyAlignment="1" applyProtection="1">
      <alignment horizontal="center" vertical="center"/>
    </xf>
    <xf numFmtId="10" fontId="11" fillId="0" borderId="43" xfId="3" applyNumberFormat="1" applyFont="1" applyFill="1" applyBorder="1" applyAlignment="1" applyProtection="1">
      <alignment horizontal="center" vertical="center"/>
    </xf>
    <xf numFmtId="10" fontId="11" fillId="0" borderId="44" xfId="3" applyNumberFormat="1" applyFont="1" applyFill="1" applyBorder="1" applyAlignment="1" applyProtection="1">
      <alignment horizontal="center" vertical="center"/>
    </xf>
    <xf numFmtId="10" fontId="11" fillId="0" borderId="38" xfId="3" applyNumberFormat="1" applyFont="1" applyFill="1" applyBorder="1" applyAlignment="1" applyProtection="1">
      <alignment horizontal="center" vertical="center"/>
    </xf>
    <xf numFmtId="10" fontId="11" fillId="0" borderId="39" xfId="3" applyNumberFormat="1" applyFont="1" applyFill="1" applyBorder="1" applyAlignment="1" applyProtection="1">
      <alignment horizontal="center" vertical="center"/>
    </xf>
    <xf numFmtId="0" fontId="0" fillId="0" borderId="18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10" fontId="11" fillId="0" borderId="53" xfId="3" applyNumberFormat="1" applyFont="1" applyFill="1" applyBorder="1" applyAlignment="1" applyProtection="1">
      <alignment horizontal="center" vertical="center"/>
    </xf>
    <xf numFmtId="10" fontId="11" fillId="0" borderId="85" xfId="3" applyNumberFormat="1" applyFont="1" applyFill="1" applyBorder="1" applyAlignment="1" applyProtection="1">
      <alignment horizontal="center" vertical="center"/>
    </xf>
    <xf numFmtId="10" fontId="11" fillId="0" borderId="54" xfId="3" applyNumberFormat="1" applyFont="1" applyFill="1" applyBorder="1" applyAlignment="1" applyProtection="1">
      <alignment horizontal="center" vertical="center"/>
    </xf>
    <xf numFmtId="0" fontId="11" fillId="0" borderId="65" xfId="3" applyFont="1" applyFill="1" applyBorder="1" applyAlignment="1">
      <alignment horizontal="center"/>
    </xf>
    <xf numFmtId="164" fontId="13" fillId="0" borderId="65" xfId="5" applyNumberFormat="1" applyFont="1" applyFill="1" applyBorder="1" applyAlignment="1">
      <alignment horizontal="center"/>
    </xf>
    <xf numFmtId="164" fontId="13" fillId="0" borderId="79" xfId="5" applyNumberFormat="1" applyFont="1" applyFill="1" applyBorder="1" applyAlignment="1">
      <alignment horizontal="center"/>
    </xf>
    <xf numFmtId="164" fontId="13" fillId="0" borderId="102" xfId="5" applyNumberFormat="1" applyFont="1" applyFill="1" applyBorder="1" applyAlignment="1">
      <alignment horizontal="center"/>
    </xf>
    <xf numFmtId="164" fontId="13" fillId="0" borderId="103" xfId="5" applyNumberFormat="1" applyFont="1" applyFill="1" applyBorder="1" applyAlignment="1">
      <alignment horizontal="center"/>
    </xf>
    <xf numFmtId="164" fontId="13" fillId="0" borderId="104" xfId="5" applyNumberFormat="1" applyFont="1" applyFill="1" applyBorder="1" applyAlignment="1">
      <alignment horizontal="center"/>
    </xf>
    <xf numFmtId="164" fontId="13" fillId="0" borderId="55" xfId="5" applyNumberFormat="1" applyFont="1" applyFill="1" applyBorder="1" applyAlignment="1">
      <alignment horizontal="center"/>
    </xf>
    <xf numFmtId="0" fontId="11" fillId="0" borderId="38" xfId="3" applyFont="1" applyFill="1" applyBorder="1"/>
    <xf numFmtId="0" fontId="11" fillId="0" borderId="56" xfId="3" applyFont="1" applyFill="1" applyBorder="1"/>
    <xf numFmtId="164" fontId="13" fillId="0" borderId="57" xfId="5" applyNumberFormat="1" applyFont="1" applyFill="1" applyBorder="1" applyAlignment="1">
      <alignment horizontal="center"/>
    </xf>
    <xf numFmtId="164" fontId="13" fillId="0" borderId="43" xfId="5" applyNumberFormat="1" applyFont="1" applyFill="1" applyBorder="1" applyAlignment="1">
      <alignment horizontal="center"/>
    </xf>
    <xf numFmtId="164" fontId="13" fillId="0" borderId="58" xfId="5" applyNumberFormat="1" applyFont="1" applyFill="1" applyBorder="1" applyAlignment="1">
      <alignment horizontal="center"/>
    </xf>
    <xf numFmtId="10" fontId="11" fillId="0" borderId="49" xfId="3" applyNumberFormat="1" applyFont="1" applyFill="1" applyBorder="1" applyAlignment="1" applyProtection="1">
      <alignment horizontal="center" vertical="center"/>
    </xf>
    <xf numFmtId="10" fontId="11" fillId="0" borderId="50" xfId="3" applyNumberFormat="1" applyFont="1" applyFill="1" applyBorder="1" applyAlignment="1" applyProtection="1">
      <alignment horizontal="center" vertical="center"/>
    </xf>
  </cellXfs>
  <cellStyles count="848">
    <cellStyle name="12" xfId="6" xr:uid="{00000000-0005-0000-0000-000000000000}"/>
    <cellStyle name="20% - Ênfase1 2" xfId="7" xr:uid="{00000000-0005-0000-0000-000001000000}"/>
    <cellStyle name="20% - Ênfase1 2 2" xfId="8" xr:uid="{00000000-0005-0000-0000-000002000000}"/>
    <cellStyle name="20% - Ênfase1 2 3" xfId="9" xr:uid="{00000000-0005-0000-0000-000003000000}"/>
    <cellStyle name="20% - Ênfase1 2 4" xfId="10" xr:uid="{00000000-0005-0000-0000-000004000000}"/>
    <cellStyle name="20% - Ênfase1 2 5" xfId="11" xr:uid="{00000000-0005-0000-0000-000005000000}"/>
    <cellStyle name="20% - Ênfase1 3" xfId="12" xr:uid="{00000000-0005-0000-0000-000006000000}"/>
    <cellStyle name="20% - Ênfase1 3 2" xfId="13" xr:uid="{00000000-0005-0000-0000-000007000000}"/>
    <cellStyle name="20% - Ênfase1 4" xfId="14" xr:uid="{00000000-0005-0000-0000-000008000000}"/>
    <cellStyle name="20% - Ênfase1 4 2" xfId="15" xr:uid="{00000000-0005-0000-0000-000009000000}"/>
    <cellStyle name="20% - Ênfase1 5" xfId="16" xr:uid="{00000000-0005-0000-0000-00000A000000}"/>
    <cellStyle name="20% - Ênfase1 5 2" xfId="17" xr:uid="{00000000-0005-0000-0000-00000B000000}"/>
    <cellStyle name="20% - Ênfase1 6" xfId="18" xr:uid="{00000000-0005-0000-0000-00000C000000}"/>
    <cellStyle name="20% - Ênfase2 2" xfId="19" xr:uid="{00000000-0005-0000-0000-00000D000000}"/>
    <cellStyle name="20% - Ênfase2 2 2" xfId="20" xr:uid="{00000000-0005-0000-0000-00000E000000}"/>
    <cellStyle name="20% - Ênfase2 2 3" xfId="21" xr:uid="{00000000-0005-0000-0000-00000F000000}"/>
    <cellStyle name="20% - Ênfase2 2 4" xfId="22" xr:uid="{00000000-0005-0000-0000-000010000000}"/>
    <cellStyle name="20% - Ênfase2 2 5" xfId="23" xr:uid="{00000000-0005-0000-0000-000011000000}"/>
    <cellStyle name="20% - Ênfase2 3" xfId="24" xr:uid="{00000000-0005-0000-0000-000012000000}"/>
    <cellStyle name="20% - Ênfase2 3 2" xfId="25" xr:uid="{00000000-0005-0000-0000-000013000000}"/>
    <cellStyle name="20% - Ênfase2 4" xfId="26" xr:uid="{00000000-0005-0000-0000-000014000000}"/>
    <cellStyle name="20% - Ênfase2 4 2" xfId="27" xr:uid="{00000000-0005-0000-0000-000015000000}"/>
    <cellStyle name="20% - Ênfase2 5" xfId="28" xr:uid="{00000000-0005-0000-0000-000016000000}"/>
    <cellStyle name="20% - Ênfase2 5 2" xfId="29" xr:uid="{00000000-0005-0000-0000-000017000000}"/>
    <cellStyle name="20% - Ênfase2 6" xfId="30" xr:uid="{00000000-0005-0000-0000-000018000000}"/>
    <cellStyle name="20% - Ênfase3 2" xfId="31" xr:uid="{00000000-0005-0000-0000-000019000000}"/>
    <cellStyle name="20% - Ênfase3 2 2" xfId="32" xr:uid="{00000000-0005-0000-0000-00001A000000}"/>
    <cellStyle name="20% - Ênfase3 2 3" xfId="33" xr:uid="{00000000-0005-0000-0000-00001B000000}"/>
    <cellStyle name="20% - Ênfase3 2 4" xfId="34" xr:uid="{00000000-0005-0000-0000-00001C000000}"/>
    <cellStyle name="20% - Ênfase3 2 5" xfId="35" xr:uid="{00000000-0005-0000-0000-00001D000000}"/>
    <cellStyle name="20% - Ênfase3 3" xfId="36" xr:uid="{00000000-0005-0000-0000-00001E000000}"/>
    <cellStyle name="20% - Ênfase3 3 2" xfId="37" xr:uid="{00000000-0005-0000-0000-00001F000000}"/>
    <cellStyle name="20% - Ênfase3 4" xfId="38" xr:uid="{00000000-0005-0000-0000-000020000000}"/>
    <cellStyle name="20% - Ênfase3 4 2" xfId="39" xr:uid="{00000000-0005-0000-0000-000021000000}"/>
    <cellStyle name="20% - Ênfase3 5" xfId="40" xr:uid="{00000000-0005-0000-0000-000022000000}"/>
    <cellStyle name="20% - Ênfase3 5 2" xfId="41" xr:uid="{00000000-0005-0000-0000-000023000000}"/>
    <cellStyle name="20% - Ênfase3 6" xfId="42" xr:uid="{00000000-0005-0000-0000-000024000000}"/>
    <cellStyle name="20% - Ênfase4 2" xfId="43" xr:uid="{00000000-0005-0000-0000-000025000000}"/>
    <cellStyle name="20% - Ênfase4 2 2" xfId="44" xr:uid="{00000000-0005-0000-0000-000026000000}"/>
    <cellStyle name="20% - Ênfase4 2 3" xfId="45" xr:uid="{00000000-0005-0000-0000-000027000000}"/>
    <cellStyle name="20% - Ênfase4 2 4" xfId="46" xr:uid="{00000000-0005-0000-0000-000028000000}"/>
    <cellStyle name="20% - Ênfase4 2 5" xfId="47" xr:uid="{00000000-0005-0000-0000-000029000000}"/>
    <cellStyle name="20% - Ênfase4 3" xfId="48" xr:uid="{00000000-0005-0000-0000-00002A000000}"/>
    <cellStyle name="20% - Ênfase4 3 2" xfId="49" xr:uid="{00000000-0005-0000-0000-00002B000000}"/>
    <cellStyle name="20% - Ênfase4 4" xfId="50" xr:uid="{00000000-0005-0000-0000-00002C000000}"/>
    <cellStyle name="20% - Ênfase4 4 2" xfId="51" xr:uid="{00000000-0005-0000-0000-00002D000000}"/>
    <cellStyle name="20% - Ênfase4 5" xfId="52" xr:uid="{00000000-0005-0000-0000-00002E000000}"/>
    <cellStyle name="20% - Ênfase4 5 2" xfId="53" xr:uid="{00000000-0005-0000-0000-00002F000000}"/>
    <cellStyle name="20% - Ênfase4 6" xfId="54" xr:uid="{00000000-0005-0000-0000-000030000000}"/>
    <cellStyle name="20% - Ênfase5 2" xfId="55" xr:uid="{00000000-0005-0000-0000-000031000000}"/>
    <cellStyle name="20% - Ênfase5 2 2" xfId="56" xr:uid="{00000000-0005-0000-0000-000032000000}"/>
    <cellStyle name="20% - Ênfase5 2 3" xfId="57" xr:uid="{00000000-0005-0000-0000-000033000000}"/>
    <cellStyle name="20% - Ênfase5 2 4" xfId="58" xr:uid="{00000000-0005-0000-0000-000034000000}"/>
    <cellStyle name="20% - Ênfase5 2 5" xfId="59" xr:uid="{00000000-0005-0000-0000-000035000000}"/>
    <cellStyle name="20% - Ênfase5 3" xfId="60" xr:uid="{00000000-0005-0000-0000-000036000000}"/>
    <cellStyle name="20% - Ênfase5 3 2" xfId="61" xr:uid="{00000000-0005-0000-0000-000037000000}"/>
    <cellStyle name="20% - Ênfase5 4" xfId="62" xr:uid="{00000000-0005-0000-0000-000038000000}"/>
    <cellStyle name="20% - Ênfase5 4 2" xfId="63" xr:uid="{00000000-0005-0000-0000-000039000000}"/>
    <cellStyle name="20% - Ênfase5 5" xfId="64" xr:uid="{00000000-0005-0000-0000-00003A000000}"/>
    <cellStyle name="20% - Ênfase5 5 2" xfId="65" xr:uid="{00000000-0005-0000-0000-00003B000000}"/>
    <cellStyle name="20% - Ênfase5 6" xfId="66" xr:uid="{00000000-0005-0000-0000-00003C000000}"/>
    <cellStyle name="20% - Ênfase6 2" xfId="67" xr:uid="{00000000-0005-0000-0000-00003D000000}"/>
    <cellStyle name="20% - Ênfase6 2 2" xfId="68" xr:uid="{00000000-0005-0000-0000-00003E000000}"/>
    <cellStyle name="20% - Ênfase6 2 3" xfId="69" xr:uid="{00000000-0005-0000-0000-00003F000000}"/>
    <cellStyle name="20% - Ênfase6 2 4" xfId="70" xr:uid="{00000000-0005-0000-0000-000040000000}"/>
    <cellStyle name="20% - Ênfase6 2 5" xfId="71" xr:uid="{00000000-0005-0000-0000-000041000000}"/>
    <cellStyle name="20% - Ênfase6 3" xfId="72" xr:uid="{00000000-0005-0000-0000-000042000000}"/>
    <cellStyle name="20% - Ênfase6 3 2" xfId="73" xr:uid="{00000000-0005-0000-0000-000043000000}"/>
    <cellStyle name="20% - Ênfase6 4" xfId="74" xr:uid="{00000000-0005-0000-0000-000044000000}"/>
    <cellStyle name="20% - Ênfase6 4 2" xfId="75" xr:uid="{00000000-0005-0000-0000-000045000000}"/>
    <cellStyle name="20% - Ênfase6 5" xfId="76" xr:uid="{00000000-0005-0000-0000-000046000000}"/>
    <cellStyle name="20% - Ênfase6 5 2" xfId="77" xr:uid="{00000000-0005-0000-0000-000047000000}"/>
    <cellStyle name="20% - Ênfase6 6" xfId="78" xr:uid="{00000000-0005-0000-0000-000048000000}"/>
    <cellStyle name="40% - Ênfase1 2" xfId="79" xr:uid="{00000000-0005-0000-0000-000049000000}"/>
    <cellStyle name="40% - Ênfase1 2 2" xfId="80" xr:uid="{00000000-0005-0000-0000-00004A000000}"/>
    <cellStyle name="40% - Ênfase1 2 3" xfId="81" xr:uid="{00000000-0005-0000-0000-00004B000000}"/>
    <cellStyle name="40% - Ênfase1 2 4" xfId="82" xr:uid="{00000000-0005-0000-0000-00004C000000}"/>
    <cellStyle name="40% - Ênfase1 2 5" xfId="83" xr:uid="{00000000-0005-0000-0000-00004D000000}"/>
    <cellStyle name="40% - Ênfase1 3" xfId="84" xr:uid="{00000000-0005-0000-0000-00004E000000}"/>
    <cellStyle name="40% - Ênfase1 3 2" xfId="85" xr:uid="{00000000-0005-0000-0000-00004F000000}"/>
    <cellStyle name="40% - Ênfase1 4" xfId="86" xr:uid="{00000000-0005-0000-0000-000050000000}"/>
    <cellStyle name="40% - Ênfase1 4 2" xfId="87" xr:uid="{00000000-0005-0000-0000-000051000000}"/>
    <cellStyle name="40% - Ênfase1 5" xfId="88" xr:uid="{00000000-0005-0000-0000-000052000000}"/>
    <cellStyle name="40% - Ênfase1 5 2" xfId="89" xr:uid="{00000000-0005-0000-0000-000053000000}"/>
    <cellStyle name="40% - Ênfase1 6" xfId="90" xr:uid="{00000000-0005-0000-0000-000054000000}"/>
    <cellStyle name="40% - Ênfase2 2" xfId="91" xr:uid="{00000000-0005-0000-0000-000055000000}"/>
    <cellStyle name="40% - Ênfase2 2 2" xfId="92" xr:uid="{00000000-0005-0000-0000-000056000000}"/>
    <cellStyle name="40% - Ênfase2 2 3" xfId="93" xr:uid="{00000000-0005-0000-0000-000057000000}"/>
    <cellStyle name="40% - Ênfase2 2 4" xfId="94" xr:uid="{00000000-0005-0000-0000-000058000000}"/>
    <cellStyle name="40% - Ênfase2 2 5" xfId="95" xr:uid="{00000000-0005-0000-0000-000059000000}"/>
    <cellStyle name="40% - Ênfase2 3" xfId="96" xr:uid="{00000000-0005-0000-0000-00005A000000}"/>
    <cellStyle name="40% - Ênfase2 3 2" xfId="97" xr:uid="{00000000-0005-0000-0000-00005B000000}"/>
    <cellStyle name="40% - Ênfase2 4" xfId="98" xr:uid="{00000000-0005-0000-0000-00005C000000}"/>
    <cellStyle name="40% - Ênfase2 4 2" xfId="99" xr:uid="{00000000-0005-0000-0000-00005D000000}"/>
    <cellStyle name="40% - Ênfase2 5" xfId="100" xr:uid="{00000000-0005-0000-0000-00005E000000}"/>
    <cellStyle name="40% - Ênfase2 5 2" xfId="101" xr:uid="{00000000-0005-0000-0000-00005F000000}"/>
    <cellStyle name="40% - Ênfase2 6" xfId="102" xr:uid="{00000000-0005-0000-0000-000060000000}"/>
    <cellStyle name="40% - Ênfase3 2" xfId="103" xr:uid="{00000000-0005-0000-0000-000061000000}"/>
    <cellStyle name="40% - Ênfase3 2 2" xfId="104" xr:uid="{00000000-0005-0000-0000-000062000000}"/>
    <cellStyle name="40% - Ênfase3 2 3" xfId="105" xr:uid="{00000000-0005-0000-0000-000063000000}"/>
    <cellStyle name="40% - Ênfase3 2 4" xfId="106" xr:uid="{00000000-0005-0000-0000-000064000000}"/>
    <cellStyle name="40% - Ênfase3 2 5" xfId="107" xr:uid="{00000000-0005-0000-0000-000065000000}"/>
    <cellStyle name="40% - Ênfase3 3" xfId="108" xr:uid="{00000000-0005-0000-0000-000066000000}"/>
    <cellStyle name="40% - Ênfase3 3 2" xfId="109" xr:uid="{00000000-0005-0000-0000-000067000000}"/>
    <cellStyle name="40% - Ênfase3 4" xfId="110" xr:uid="{00000000-0005-0000-0000-000068000000}"/>
    <cellStyle name="40% - Ênfase3 4 2" xfId="111" xr:uid="{00000000-0005-0000-0000-000069000000}"/>
    <cellStyle name="40% - Ênfase3 5" xfId="112" xr:uid="{00000000-0005-0000-0000-00006A000000}"/>
    <cellStyle name="40% - Ênfase3 5 2" xfId="113" xr:uid="{00000000-0005-0000-0000-00006B000000}"/>
    <cellStyle name="40% - Ênfase3 6" xfId="114" xr:uid="{00000000-0005-0000-0000-00006C000000}"/>
    <cellStyle name="40% - Ênfase4 2" xfId="115" xr:uid="{00000000-0005-0000-0000-00006D000000}"/>
    <cellStyle name="40% - Ênfase4 2 2" xfId="116" xr:uid="{00000000-0005-0000-0000-00006E000000}"/>
    <cellStyle name="40% - Ênfase4 2 3" xfId="117" xr:uid="{00000000-0005-0000-0000-00006F000000}"/>
    <cellStyle name="40% - Ênfase4 2 4" xfId="118" xr:uid="{00000000-0005-0000-0000-000070000000}"/>
    <cellStyle name="40% - Ênfase4 2 5" xfId="119" xr:uid="{00000000-0005-0000-0000-000071000000}"/>
    <cellStyle name="40% - Ênfase4 3" xfId="120" xr:uid="{00000000-0005-0000-0000-000072000000}"/>
    <cellStyle name="40% - Ênfase4 3 2" xfId="121" xr:uid="{00000000-0005-0000-0000-000073000000}"/>
    <cellStyle name="40% - Ênfase4 4" xfId="122" xr:uid="{00000000-0005-0000-0000-000074000000}"/>
    <cellStyle name="40% - Ênfase4 4 2" xfId="123" xr:uid="{00000000-0005-0000-0000-000075000000}"/>
    <cellStyle name="40% - Ênfase4 5" xfId="124" xr:uid="{00000000-0005-0000-0000-000076000000}"/>
    <cellStyle name="40% - Ênfase4 5 2" xfId="125" xr:uid="{00000000-0005-0000-0000-000077000000}"/>
    <cellStyle name="40% - Ênfase4 6" xfId="126" xr:uid="{00000000-0005-0000-0000-000078000000}"/>
    <cellStyle name="40% - Ênfase5 2" xfId="127" xr:uid="{00000000-0005-0000-0000-000079000000}"/>
    <cellStyle name="40% - Ênfase5 2 2" xfId="128" xr:uid="{00000000-0005-0000-0000-00007A000000}"/>
    <cellStyle name="40% - Ênfase5 2 3" xfId="129" xr:uid="{00000000-0005-0000-0000-00007B000000}"/>
    <cellStyle name="40% - Ênfase5 2 4" xfId="130" xr:uid="{00000000-0005-0000-0000-00007C000000}"/>
    <cellStyle name="40% - Ênfase5 2 5" xfId="131" xr:uid="{00000000-0005-0000-0000-00007D000000}"/>
    <cellStyle name="40% - Ênfase5 3" xfId="132" xr:uid="{00000000-0005-0000-0000-00007E000000}"/>
    <cellStyle name="40% - Ênfase5 3 2" xfId="133" xr:uid="{00000000-0005-0000-0000-00007F000000}"/>
    <cellStyle name="40% - Ênfase5 4" xfId="134" xr:uid="{00000000-0005-0000-0000-000080000000}"/>
    <cellStyle name="40% - Ênfase5 4 2" xfId="135" xr:uid="{00000000-0005-0000-0000-000081000000}"/>
    <cellStyle name="40% - Ênfase5 5" xfId="136" xr:uid="{00000000-0005-0000-0000-000082000000}"/>
    <cellStyle name="40% - Ênfase5 5 2" xfId="137" xr:uid="{00000000-0005-0000-0000-000083000000}"/>
    <cellStyle name="40% - Ênfase5 6" xfId="138" xr:uid="{00000000-0005-0000-0000-000084000000}"/>
    <cellStyle name="40% - Ênfase6 2" xfId="139" xr:uid="{00000000-0005-0000-0000-000085000000}"/>
    <cellStyle name="40% - Ênfase6 2 2" xfId="140" xr:uid="{00000000-0005-0000-0000-000086000000}"/>
    <cellStyle name="40% - Ênfase6 2 3" xfId="141" xr:uid="{00000000-0005-0000-0000-000087000000}"/>
    <cellStyle name="40% - Ênfase6 2 4" xfId="142" xr:uid="{00000000-0005-0000-0000-000088000000}"/>
    <cellStyle name="40% - Ênfase6 2 5" xfId="143" xr:uid="{00000000-0005-0000-0000-000089000000}"/>
    <cellStyle name="40% - Ênfase6 3" xfId="144" xr:uid="{00000000-0005-0000-0000-00008A000000}"/>
    <cellStyle name="40% - Ênfase6 3 2" xfId="145" xr:uid="{00000000-0005-0000-0000-00008B000000}"/>
    <cellStyle name="40% - Ênfase6 4" xfId="146" xr:uid="{00000000-0005-0000-0000-00008C000000}"/>
    <cellStyle name="40% - Ênfase6 4 2" xfId="147" xr:uid="{00000000-0005-0000-0000-00008D000000}"/>
    <cellStyle name="40% - Ênfase6 5" xfId="148" xr:uid="{00000000-0005-0000-0000-00008E000000}"/>
    <cellStyle name="40% - Ênfase6 5 2" xfId="149" xr:uid="{00000000-0005-0000-0000-00008F000000}"/>
    <cellStyle name="40% - Ênfase6 6" xfId="150" xr:uid="{00000000-0005-0000-0000-000090000000}"/>
    <cellStyle name="60% - Ênfase1 2" xfId="151" xr:uid="{00000000-0005-0000-0000-000091000000}"/>
    <cellStyle name="60% - Ênfase1 3" xfId="152" xr:uid="{00000000-0005-0000-0000-000092000000}"/>
    <cellStyle name="60% - Ênfase1 4" xfId="153" xr:uid="{00000000-0005-0000-0000-000093000000}"/>
    <cellStyle name="60% - Ênfase1 5" xfId="154" xr:uid="{00000000-0005-0000-0000-000094000000}"/>
    <cellStyle name="60% - Ênfase2 2" xfId="155" xr:uid="{00000000-0005-0000-0000-000095000000}"/>
    <cellStyle name="60% - Ênfase2 3" xfId="156" xr:uid="{00000000-0005-0000-0000-000096000000}"/>
    <cellStyle name="60% - Ênfase2 4" xfId="157" xr:uid="{00000000-0005-0000-0000-000097000000}"/>
    <cellStyle name="60% - Ênfase2 5" xfId="158" xr:uid="{00000000-0005-0000-0000-000098000000}"/>
    <cellStyle name="60% - Ênfase3 2" xfId="159" xr:uid="{00000000-0005-0000-0000-000099000000}"/>
    <cellStyle name="60% - Ênfase3 3" xfId="160" xr:uid="{00000000-0005-0000-0000-00009A000000}"/>
    <cellStyle name="60% - Ênfase3 4" xfId="161" xr:uid="{00000000-0005-0000-0000-00009B000000}"/>
    <cellStyle name="60% - Ênfase3 5" xfId="162" xr:uid="{00000000-0005-0000-0000-00009C000000}"/>
    <cellStyle name="60% - Ênfase4 2" xfId="163" xr:uid="{00000000-0005-0000-0000-00009D000000}"/>
    <cellStyle name="60% - Ênfase4 3" xfId="164" xr:uid="{00000000-0005-0000-0000-00009E000000}"/>
    <cellStyle name="60% - Ênfase4 4" xfId="165" xr:uid="{00000000-0005-0000-0000-00009F000000}"/>
    <cellStyle name="60% - Ênfase4 5" xfId="166" xr:uid="{00000000-0005-0000-0000-0000A0000000}"/>
    <cellStyle name="60% - Ênfase5 2" xfId="167" xr:uid="{00000000-0005-0000-0000-0000A1000000}"/>
    <cellStyle name="60% - Ênfase5 3" xfId="168" xr:uid="{00000000-0005-0000-0000-0000A2000000}"/>
    <cellStyle name="60% - Ênfase5 4" xfId="169" xr:uid="{00000000-0005-0000-0000-0000A3000000}"/>
    <cellStyle name="60% - Ênfase5 5" xfId="170" xr:uid="{00000000-0005-0000-0000-0000A4000000}"/>
    <cellStyle name="60% - Ênfase6 2" xfId="171" xr:uid="{00000000-0005-0000-0000-0000A5000000}"/>
    <cellStyle name="60% - Ênfase6 3" xfId="172" xr:uid="{00000000-0005-0000-0000-0000A6000000}"/>
    <cellStyle name="60% - Ênfase6 4" xfId="173" xr:uid="{00000000-0005-0000-0000-0000A7000000}"/>
    <cellStyle name="60% - Ênfase6 5" xfId="174" xr:uid="{00000000-0005-0000-0000-0000A8000000}"/>
    <cellStyle name="Bom 2" xfId="175" xr:uid="{00000000-0005-0000-0000-0000A9000000}"/>
    <cellStyle name="Bom 3" xfId="176" xr:uid="{00000000-0005-0000-0000-0000AA000000}"/>
    <cellStyle name="Bom 4" xfId="177" xr:uid="{00000000-0005-0000-0000-0000AB000000}"/>
    <cellStyle name="Bom 5" xfId="178" xr:uid="{00000000-0005-0000-0000-0000AC000000}"/>
    <cellStyle name="Cálculo 2" xfId="179" xr:uid="{00000000-0005-0000-0000-0000AD000000}"/>
    <cellStyle name="Cálculo 2 2" xfId="180" xr:uid="{00000000-0005-0000-0000-0000AE000000}"/>
    <cellStyle name="Cálculo 2 3" xfId="181" xr:uid="{00000000-0005-0000-0000-0000AF000000}"/>
    <cellStyle name="Cálculo 2 4" xfId="182" xr:uid="{00000000-0005-0000-0000-0000B0000000}"/>
    <cellStyle name="Cálculo 3" xfId="183" xr:uid="{00000000-0005-0000-0000-0000B1000000}"/>
    <cellStyle name="Cálculo 3 2" xfId="184" xr:uid="{00000000-0005-0000-0000-0000B2000000}"/>
    <cellStyle name="Cálculo 3 3" xfId="185" xr:uid="{00000000-0005-0000-0000-0000B3000000}"/>
    <cellStyle name="Cálculo 4" xfId="186" xr:uid="{00000000-0005-0000-0000-0000B4000000}"/>
    <cellStyle name="Cálculo 4 2" xfId="187" xr:uid="{00000000-0005-0000-0000-0000B5000000}"/>
    <cellStyle name="Cálculo 4 3" xfId="188" xr:uid="{00000000-0005-0000-0000-0000B6000000}"/>
    <cellStyle name="Cálculo 5" xfId="189" xr:uid="{00000000-0005-0000-0000-0000B7000000}"/>
    <cellStyle name="Cálculo 5 2" xfId="190" xr:uid="{00000000-0005-0000-0000-0000B8000000}"/>
    <cellStyle name="Cálculo 5 3" xfId="191" xr:uid="{00000000-0005-0000-0000-0000B9000000}"/>
    <cellStyle name="Célula de Verificação 2" xfId="192" xr:uid="{00000000-0005-0000-0000-0000BA000000}"/>
    <cellStyle name="Célula de Verificação 3" xfId="193" xr:uid="{00000000-0005-0000-0000-0000BB000000}"/>
    <cellStyle name="Célula de Verificação 4" xfId="194" xr:uid="{00000000-0005-0000-0000-0000BC000000}"/>
    <cellStyle name="Célula de Verificação 5" xfId="195" xr:uid="{00000000-0005-0000-0000-0000BD000000}"/>
    <cellStyle name="Célula Vinculada 2" xfId="196" xr:uid="{00000000-0005-0000-0000-0000BE000000}"/>
    <cellStyle name="Célula Vinculada 3" xfId="197" xr:uid="{00000000-0005-0000-0000-0000BF000000}"/>
    <cellStyle name="Célula Vinculada 4" xfId="198" xr:uid="{00000000-0005-0000-0000-0000C0000000}"/>
    <cellStyle name="Célula Vinculada 5" xfId="199" xr:uid="{00000000-0005-0000-0000-0000C1000000}"/>
    <cellStyle name="Ênfase1 2" xfId="200" xr:uid="{00000000-0005-0000-0000-0000C2000000}"/>
    <cellStyle name="Ênfase1 3" xfId="201" xr:uid="{00000000-0005-0000-0000-0000C3000000}"/>
    <cellStyle name="Ênfase1 4" xfId="202" xr:uid="{00000000-0005-0000-0000-0000C4000000}"/>
    <cellStyle name="Ênfase1 5" xfId="203" xr:uid="{00000000-0005-0000-0000-0000C5000000}"/>
    <cellStyle name="Ênfase2 2" xfId="204" xr:uid="{00000000-0005-0000-0000-0000C6000000}"/>
    <cellStyle name="Ênfase2 3" xfId="205" xr:uid="{00000000-0005-0000-0000-0000C7000000}"/>
    <cellStyle name="Ênfase2 4" xfId="206" xr:uid="{00000000-0005-0000-0000-0000C8000000}"/>
    <cellStyle name="Ênfase2 5" xfId="207" xr:uid="{00000000-0005-0000-0000-0000C9000000}"/>
    <cellStyle name="Ênfase3 2" xfId="208" xr:uid="{00000000-0005-0000-0000-0000CA000000}"/>
    <cellStyle name="Ênfase3 3" xfId="209" xr:uid="{00000000-0005-0000-0000-0000CB000000}"/>
    <cellStyle name="Ênfase3 4" xfId="210" xr:uid="{00000000-0005-0000-0000-0000CC000000}"/>
    <cellStyle name="Ênfase3 5" xfId="211" xr:uid="{00000000-0005-0000-0000-0000CD000000}"/>
    <cellStyle name="Ênfase4 2" xfId="212" xr:uid="{00000000-0005-0000-0000-0000CE000000}"/>
    <cellStyle name="Ênfase4 3" xfId="213" xr:uid="{00000000-0005-0000-0000-0000CF000000}"/>
    <cellStyle name="Ênfase4 4" xfId="214" xr:uid="{00000000-0005-0000-0000-0000D0000000}"/>
    <cellStyle name="Ênfase4 5" xfId="215" xr:uid="{00000000-0005-0000-0000-0000D1000000}"/>
    <cellStyle name="Ênfase5 2" xfId="216" xr:uid="{00000000-0005-0000-0000-0000D2000000}"/>
    <cellStyle name="Ênfase5 3" xfId="217" xr:uid="{00000000-0005-0000-0000-0000D3000000}"/>
    <cellStyle name="Ênfase5 4" xfId="218" xr:uid="{00000000-0005-0000-0000-0000D4000000}"/>
    <cellStyle name="Ênfase5 5" xfId="219" xr:uid="{00000000-0005-0000-0000-0000D5000000}"/>
    <cellStyle name="Ênfase6 2" xfId="220" xr:uid="{00000000-0005-0000-0000-0000D6000000}"/>
    <cellStyle name="Ênfase6 3" xfId="221" xr:uid="{00000000-0005-0000-0000-0000D7000000}"/>
    <cellStyle name="Ênfase6 4" xfId="222" xr:uid="{00000000-0005-0000-0000-0000D8000000}"/>
    <cellStyle name="Ênfase6 5" xfId="223" xr:uid="{00000000-0005-0000-0000-0000D9000000}"/>
    <cellStyle name="Entrada 2" xfId="224" xr:uid="{00000000-0005-0000-0000-0000DA000000}"/>
    <cellStyle name="Entrada 2 2" xfId="225" xr:uid="{00000000-0005-0000-0000-0000DB000000}"/>
    <cellStyle name="Entrada 2 3" xfId="226" xr:uid="{00000000-0005-0000-0000-0000DC000000}"/>
    <cellStyle name="Entrada 2 4" xfId="227" xr:uid="{00000000-0005-0000-0000-0000DD000000}"/>
    <cellStyle name="Entrada 3" xfId="228" xr:uid="{00000000-0005-0000-0000-0000DE000000}"/>
    <cellStyle name="Entrada 3 2" xfId="229" xr:uid="{00000000-0005-0000-0000-0000DF000000}"/>
    <cellStyle name="Entrada 3 3" xfId="230" xr:uid="{00000000-0005-0000-0000-0000E0000000}"/>
    <cellStyle name="Entrada 4" xfId="231" xr:uid="{00000000-0005-0000-0000-0000E1000000}"/>
    <cellStyle name="Entrada 4 2" xfId="232" xr:uid="{00000000-0005-0000-0000-0000E2000000}"/>
    <cellStyle name="Entrada 4 3" xfId="233" xr:uid="{00000000-0005-0000-0000-0000E3000000}"/>
    <cellStyle name="Entrada 5" xfId="234" xr:uid="{00000000-0005-0000-0000-0000E4000000}"/>
    <cellStyle name="Entrada 5 2" xfId="235" xr:uid="{00000000-0005-0000-0000-0000E5000000}"/>
    <cellStyle name="Entrada 5 3" xfId="236" xr:uid="{00000000-0005-0000-0000-0000E6000000}"/>
    <cellStyle name="Euro" xfId="237" xr:uid="{00000000-0005-0000-0000-0000E7000000}"/>
    <cellStyle name="Euro 2" xfId="238" xr:uid="{00000000-0005-0000-0000-0000E8000000}"/>
    <cellStyle name="Euro 3" xfId="239" xr:uid="{00000000-0005-0000-0000-0000E9000000}"/>
    <cellStyle name="Euro 4" xfId="240" xr:uid="{00000000-0005-0000-0000-0000EA000000}"/>
    <cellStyle name="Euro 5" xfId="241" xr:uid="{00000000-0005-0000-0000-0000EB000000}"/>
    <cellStyle name="Excel Built-in Excel Built-in Excel Built-in Normal 3" xfId="242" xr:uid="{00000000-0005-0000-0000-0000EC000000}"/>
    <cellStyle name="Excel Built-in Excel Built-in Excel Built-in Normal 4 2" xfId="243" xr:uid="{00000000-0005-0000-0000-0000ED000000}"/>
    <cellStyle name="Excel Built-in Excel Built-in Excel Built-in Porcentagem 2" xfId="244" xr:uid="{00000000-0005-0000-0000-0000EE000000}"/>
    <cellStyle name="Excel Built-in Excel Built-in Excel Built-in Porcentagem 3" xfId="245" xr:uid="{00000000-0005-0000-0000-0000EF000000}"/>
    <cellStyle name="Excel Built-in Excel Built-in Excel Built-in Porcentagem 3 2" xfId="246" xr:uid="{00000000-0005-0000-0000-0000F0000000}"/>
    <cellStyle name="Excel Built-in Excel Built-in Excel Built-in TableStyleLight1" xfId="247" xr:uid="{00000000-0005-0000-0000-0000F1000000}"/>
    <cellStyle name="Excel Built-in Excel Built-in TableStyleLight1" xfId="248" xr:uid="{00000000-0005-0000-0000-0000F2000000}"/>
    <cellStyle name="Excel_BuiltIn_20% - Ênfase1 1" xfId="249" xr:uid="{00000000-0005-0000-0000-0000F3000000}"/>
    <cellStyle name="Followed Hyperlink" xfId="250" xr:uid="{00000000-0005-0000-0000-0000F4000000}"/>
    <cellStyle name="Incorreto 2" xfId="251" xr:uid="{00000000-0005-0000-0000-0000F5000000}"/>
    <cellStyle name="Incorreto 3" xfId="252" xr:uid="{00000000-0005-0000-0000-0000F6000000}"/>
    <cellStyle name="Incorreto 4" xfId="253" xr:uid="{00000000-0005-0000-0000-0000F7000000}"/>
    <cellStyle name="Incorreto 5" xfId="254" xr:uid="{00000000-0005-0000-0000-0000F8000000}"/>
    <cellStyle name="Indefinido" xfId="255" xr:uid="{00000000-0005-0000-0000-0000F9000000}"/>
    <cellStyle name="Millares [0]_WDM-1" xfId="256" xr:uid="{00000000-0005-0000-0000-0000FA000000}"/>
    <cellStyle name="Millares_WDM-1" xfId="257" xr:uid="{00000000-0005-0000-0000-0000FB000000}"/>
    <cellStyle name="Moeda" xfId="1" builtinId="4"/>
    <cellStyle name="Moeda 2" xfId="258" xr:uid="{00000000-0005-0000-0000-0000FD000000}"/>
    <cellStyle name="Moeda 2 2" xfId="259" xr:uid="{00000000-0005-0000-0000-0000FE000000}"/>
    <cellStyle name="Moeda 2 2 2" xfId="260" xr:uid="{00000000-0005-0000-0000-0000FF000000}"/>
    <cellStyle name="Moeda 2 2 3" xfId="261" xr:uid="{00000000-0005-0000-0000-000000010000}"/>
    <cellStyle name="Moeda 2 2 4" xfId="262" xr:uid="{00000000-0005-0000-0000-000001010000}"/>
    <cellStyle name="Moeda 2 2 5" xfId="263" xr:uid="{00000000-0005-0000-0000-000002010000}"/>
    <cellStyle name="Moeda 2 3" xfId="264" xr:uid="{00000000-0005-0000-0000-000003010000}"/>
    <cellStyle name="Moeda 2 3 2" xfId="265" xr:uid="{00000000-0005-0000-0000-000004010000}"/>
    <cellStyle name="Moeda 2 4" xfId="266" xr:uid="{00000000-0005-0000-0000-000005010000}"/>
    <cellStyle name="Moeda 2 5" xfId="267" xr:uid="{00000000-0005-0000-0000-000006010000}"/>
    <cellStyle name="Moeda 2 6" xfId="268" xr:uid="{00000000-0005-0000-0000-000007010000}"/>
    <cellStyle name="Moeda 3" xfId="269" xr:uid="{00000000-0005-0000-0000-000008010000}"/>
    <cellStyle name="Moeda 4" xfId="270" xr:uid="{00000000-0005-0000-0000-000009010000}"/>
    <cellStyle name="Moeda 5" xfId="5" xr:uid="{00000000-0005-0000-0000-00000A010000}"/>
    <cellStyle name="Moeda 6" xfId="271" xr:uid="{00000000-0005-0000-0000-00000B010000}"/>
    <cellStyle name="Moeda 7" xfId="272" xr:uid="{00000000-0005-0000-0000-00000C010000}"/>
    <cellStyle name="Moeda 8" xfId="846" xr:uid="{00000000-0005-0000-0000-00000D010000}"/>
    <cellStyle name="Moneda [0]_WDM-1" xfId="273" xr:uid="{00000000-0005-0000-0000-00000E010000}"/>
    <cellStyle name="Moneda_WDM-1" xfId="274" xr:uid="{00000000-0005-0000-0000-00000F010000}"/>
    <cellStyle name="Neutra 2" xfId="275" xr:uid="{00000000-0005-0000-0000-000010010000}"/>
    <cellStyle name="Neutra 3" xfId="276" xr:uid="{00000000-0005-0000-0000-000011010000}"/>
    <cellStyle name="Neutra 4" xfId="277" xr:uid="{00000000-0005-0000-0000-000012010000}"/>
    <cellStyle name="Neutra 5" xfId="278" xr:uid="{00000000-0005-0000-0000-000013010000}"/>
    <cellStyle name="Normal" xfId="0" builtinId="0"/>
    <cellStyle name="Normal 10" xfId="279" xr:uid="{00000000-0005-0000-0000-000015010000}"/>
    <cellStyle name="Normal 10 2" xfId="280" xr:uid="{00000000-0005-0000-0000-000016010000}"/>
    <cellStyle name="Normal 10 7" xfId="281" xr:uid="{00000000-0005-0000-0000-000017010000}"/>
    <cellStyle name="Normal 11" xfId="282" xr:uid="{00000000-0005-0000-0000-000018010000}"/>
    <cellStyle name="Normal 11 2" xfId="283" xr:uid="{00000000-0005-0000-0000-000019010000}"/>
    <cellStyle name="Normal 12" xfId="284" xr:uid="{00000000-0005-0000-0000-00001A010000}"/>
    <cellStyle name="Normal 12 2" xfId="285" xr:uid="{00000000-0005-0000-0000-00001B010000}"/>
    <cellStyle name="Normal 12 6" xfId="286" xr:uid="{00000000-0005-0000-0000-00001C010000}"/>
    <cellStyle name="Normal 13" xfId="287" xr:uid="{00000000-0005-0000-0000-00001D010000}"/>
    <cellStyle name="Normal 13 2" xfId="288" xr:uid="{00000000-0005-0000-0000-00001E010000}"/>
    <cellStyle name="Normal 13 3" xfId="289" xr:uid="{00000000-0005-0000-0000-00001F010000}"/>
    <cellStyle name="Normal 13 4" xfId="290" xr:uid="{00000000-0005-0000-0000-000020010000}"/>
    <cellStyle name="Normal 13 5" xfId="291" xr:uid="{00000000-0005-0000-0000-000021010000}"/>
    <cellStyle name="Normal 14" xfId="292" xr:uid="{00000000-0005-0000-0000-000022010000}"/>
    <cellStyle name="Normal 14 2" xfId="293" xr:uid="{00000000-0005-0000-0000-000023010000}"/>
    <cellStyle name="Normal 14 3" xfId="294" xr:uid="{00000000-0005-0000-0000-000024010000}"/>
    <cellStyle name="Normal 14 4" xfId="295" xr:uid="{00000000-0005-0000-0000-000025010000}"/>
    <cellStyle name="Normal 14 5" xfId="296" xr:uid="{00000000-0005-0000-0000-000026010000}"/>
    <cellStyle name="Normal 14 6" xfId="297" xr:uid="{00000000-0005-0000-0000-000027010000}"/>
    <cellStyle name="Normal 15" xfId="298" xr:uid="{00000000-0005-0000-0000-000028010000}"/>
    <cellStyle name="Normal 15 2" xfId="299" xr:uid="{00000000-0005-0000-0000-000029010000}"/>
    <cellStyle name="Normal 16" xfId="300" xr:uid="{00000000-0005-0000-0000-00002A010000}"/>
    <cellStyle name="Normal 16 2" xfId="301" xr:uid="{00000000-0005-0000-0000-00002B010000}"/>
    <cellStyle name="Normal 17" xfId="302" xr:uid="{00000000-0005-0000-0000-00002C010000}"/>
    <cellStyle name="Normal 17 2" xfId="303" xr:uid="{00000000-0005-0000-0000-00002D010000}"/>
    <cellStyle name="Normal 17 3" xfId="304" xr:uid="{00000000-0005-0000-0000-00002E010000}"/>
    <cellStyle name="Normal 18" xfId="305" xr:uid="{00000000-0005-0000-0000-00002F010000}"/>
    <cellStyle name="Normal 18 2" xfId="306" xr:uid="{00000000-0005-0000-0000-000030010000}"/>
    <cellStyle name="Normal 19" xfId="307" xr:uid="{00000000-0005-0000-0000-000031010000}"/>
    <cellStyle name="Normal 2" xfId="2" xr:uid="{00000000-0005-0000-0000-000032010000}"/>
    <cellStyle name="Normal 2 10" xfId="308" xr:uid="{00000000-0005-0000-0000-000033010000}"/>
    <cellStyle name="Normal 2 10 2" xfId="309" xr:uid="{00000000-0005-0000-0000-000034010000}"/>
    <cellStyle name="Normal 2 11" xfId="310" xr:uid="{00000000-0005-0000-0000-000035010000}"/>
    <cellStyle name="Normal 2 2" xfId="3" xr:uid="{00000000-0005-0000-0000-000036010000}"/>
    <cellStyle name="Normal 2 2 2" xfId="311" xr:uid="{00000000-0005-0000-0000-000037010000}"/>
    <cellStyle name="Normal 2 2 3" xfId="312" xr:uid="{00000000-0005-0000-0000-000038010000}"/>
    <cellStyle name="Normal 2 2 4" xfId="313" xr:uid="{00000000-0005-0000-0000-000039010000}"/>
    <cellStyle name="Normal 2 2 5" xfId="314" xr:uid="{00000000-0005-0000-0000-00003A010000}"/>
    <cellStyle name="Normal 2 2 6" xfId="315" xr:uid="{00000000-0005-0000-0000-00003B010000}"/>
    <cellStyle name="Normal 2 2 7" xfId="316" xr:uid="{00000000-0005-0000-0000-00003C010000}"/>
    <cellStyle name="Normal 2 2 8" xfId="317" xr:uid="{00000000-0005-0000-0000-00003D010000}"/>
    <cellStyle name="Normal 2 3" xfId="318" xr:uid="{00000000-0005-0000-0000-00003E010000}"/>
    <cellStyle name="Normal 2 3 2" xfId="319" xr:uid="{00000000-0005-0000-0000-00003F010000}"/>
    <cellStyle name="Normal 2 3 3" xfId="320" xr:uid="{00000000-0005-0000-0000-000040010000}"/>
    <cellStyle name="Normal 2 3 4" xfId="321" xr:uid="{00000000-0005-0000-0000-000041010000}"/>
    <cellStyle name="Normal 2 3 5" xfId="322" xr:uid="{00000000-0005-0000-0000-000042010000}"/>
    <cellStyle name="Normal 2 4" xfId="323" xr:uid="{00000000-0005-0000-0000-000043010000}"/>
    <cellStyle name="Normal 2 4 2" xfId="324" xr:uid="{00000000-0005-0000-0000-000044010000}"/>
    <cellStyle name="Normal 2 5" xfId="325" xr:uid="{00000000-0005-0000-0000-000045010000}"/>
    <cellStyle name="Normal 2 5 2" xfId="326" xr:uid="{00000000-0005-0000-0000-000046010000}"/>
    <cellStyle name="Normal 2 6" xfId="327" xr:uid="{00000000-0005-0000-0000-000047010000}"/>
    <cellStyle name="Normal 2 7" xfId="328" xr:uid="{00000000-0005-0000-0000-000048010000}"/>
    <cellStyle name="Normal 2 7 2" xfId="329" xr:uid="{00000000-0005-0000-0000-000049010000}"/>
    <cellStyle name="Normal 2 7 3" xfId="330" xr:uid="{00000000-0005-0000-0000-00004A010000}"/>
    <cellStyle name="Normal 2 7 4" xfId="331" xr:uid="{00000000-0005-0000-0000-00004B010000}"/>
    <cellStyle name="Normal 2 7 5" xfId="332" xr:uid="{00000000-0005-0000-0000-00004C010000}"/>
    <cellStyle name="Normal 2 8" xfId="333" xr:uid="{00000000-0005-0000-0000-00004D010000}"/>
    <cellStyle name="Normal 2 9" xfId="334" xr:uid="{00000000-0005-0000-0000-00004E010000}"/>
    <cellStyle name="Normal 2 9 16" xfId="335" xr:uid="{00000000-0005-0000-0000-00004F010000}"/>
    <cellStyle name="Normal 2 9 2" xfId="336" xr:uid="{00000000-0005-0000-0000-000050010000}"/>
    <cellStyle name="Normal 2 9 3" xfId="337" xr:uid="{00000000-0005-0000-0000-000051010000}"/>
    <cellStyle name="Normal 2_CGR_GRL_900_MC_050_R0" xfId="338" xr:uid="{00000000-0005-0000-0000-000052010000}"/>
    <cellStyle name="Normal 20" xfId="339" xr:uid="{00000000-0005-0000-0000-000053010000}"/>
    <cellStyle name="Normal 21" xfId="340" xr:uid="{00000000-0005-0000-0000-000054010000}"/>
    <cellStyle name="Normal 22" xfId="341" xr:uid="{00000000-0005-0000-0000-000055010000}"/>
    <cellStyle name="Normal 22 2" xfId="342" xr:uid="{00000000-0005-0000-0000-000056010000}"/>
    <cellStyle name="Normal 23" xfId="343" xr:uid="{00000000-0005-0000-0000-000057010000}"/>
    <cellStyle name="Normal 23 2" xfId="344" xr:uid="{00000000-0005-0000-0000-000058010000}"/>
    <cellStyle name="Normal 23 3" xfId="345" xr:uid="{00000000-0005-0000-0000-000059010000}"/>
    <cellStyle name="Normal 23 4" xfId="346" xr:uid="{00000000-0005-0000-0000-00005A010000}"/>
    <cellStyle name="Normal 23 5" xfId="347" xr:uid="{00000000-0005-0000-0000-00005B010000}"/>
    <cellStyle name="Normal 23 6" xfId="348" xr:uid="{00000000-0005-0000-0000-00005C010000}"/>
    <cellStyle name="Normal 24" xfId="349" xr:uid="{00000000-0005-0000-0000-00005D010000}"/>
    <cellStyle name="Normal 24 2" xfId="350" xr:uid="{00000000-0005-0000-0000-00005E010000}"/>
    <cellStyle name="Normal 25" xfId="351" xr:uid="{00000000-0005-0000-0000-00005F010000}"/>
    <cellStyle name="Normal 25 2" xfId="352" xr:uid="{00000000-0005-0000-0000-000060010000}"/>
    <cellStyle name="Normal 26" xfId="353" xr:uid="{00000000-0005-0000-0000-000061010000}"/>
    <cellStyle name="Normal 26 2" xfId="354" xr:uid="{00000000-0005-0000-0000-000062010000}"/>
    <cellStyle name="Normal 27" xfId="355" xr:uid="{00000000-0005-0000-0000-000063010000}"/>
    <cellStyle name="Normal 27 2" xfId="356" xr:uid="{00000000-0005-0000-0000-000064010000}"/>
    <cellStyle name="Normal 27 3" xfId="357" xr:uid="{00000000-0005-0000-0000-000065010000}"/>
    <cellStyle name="Normal 27 4" xfId="358" xr:uid="{00000000-0005-0000-0000-000066010000}"/>
    <cellStyle name="Normal 27 5" xfId="359" xr:uid="{00000000-0005-0000-0000-000067010000}"/>
    <cellStyle name="Normal 27 6" xfId="360" xr:uid="{00000000-0005-0000-0000-000068010000}"/>
    <cellStyle name="Normal 28" xfId="361" xr:uid="{00000000-0005-0000-0000-000069010000}"/>
    <cellStyle name="Normal 28 2" xfId="362" xr:uid="{00000000-0005-0000-0000-00006A010000}"/>
    <cellStyle name="Normal 28 3" xfId="363" xr:uid="{00000000-0005-0000-0000-00006B010000}"/>
    <cellStyle name="Normal 28 4" xfId="364" xr:uid="{00000000-0005-0000-0000-00006C010000}"/>
    <cellStyle name="Normal 28 5" xfId="365" xr:uid="{00000000-0005-0000-0000-00006D010000}"/>
    <cellStyle name="Normal 28 6" xfId="366" xr:uid="{00000000-0005-0000-0000-00006E010000}"/>
    <cellStyle name="Normal 29" xfId="367" xr:uid="{00000000-0005-0000-0000-00006F010000}"/>
    <cellStyle name="Normal 29 2" xfId="368" xr:uid="{00000000-0005-0000-0000-000070010000}"/>
    <cellStyle name="Normal 29 3" xfId="369" xr:uid="{00000000-0005-0000-0000-000071010000}"/>
    <cellStyle name="Normal 29 4" xfId="370" xr:uid="{00000000-0005-0000-0000-000072010000}"/>
    <cellStyle name="Normal 29 5" xfId="371" xr:uid="{00000000-0005-0000-0000-000073010000}"/>
    <cellStyle name="Normal 29 6" xfId="372" xr:uid="{00000000-0005-0000-0000-000074010000}"/>
    <cellStyle name="Normal 29 7" xfId="373" xr:uid="{00000000-0005-0000-0000-000075010000}"/>
    <cellStyle name="Normal 3" xfId="374" xr:uid="{00000000-0005-0000-0000-000076010000}"/>
    <cellStyle name="Normal 3 2" xfId="375" xr:uid="{00000000-0005-0000-0000-000077010000}"/>
    <cellStyle name="Normal 3 2 2" xfId="376" xr:uid="{00000000-0005-0000-0000-000078010000}"/>
    <cellStyle name="Normal 3 2 3" xfId="377" xr:uid="{00000000-0005-0000-0000-000079010000}"/>
    <cellStyle name="Normal 3 2 4" xfId="378" xr:uid="{00000000-0005-0000-0000-00007A010000}"/>
    <cellStyle name="Normal 3 2 5" xfId="379" xr:uid="{00000000-0005-0000-0000-00007B010000}"/>
    <cellStyle name="Normal 3 2 6" xfId="380" xr:uid="{00000000-0005-0000-0000-00007C010000}"/>
    <cellStyle name="Normal 3 2 7" xfId="381" xr:uid="{00000000-0005-0000-0000-00007D010000}"/>
    <cellStyle name="Normal 3 3" xfId="382" xr:uid="{00000000-0005-0000-0000-00007E010000}"/>
    <cellStyle name="Normal 3 4" xfId="383" xr:uid="{00000000-0005-0000-0000-00007F010000}"/>
    <cellStyle name="Normal 3 5" xfId="384" xr:uid="{00000000-0005-0000-0000-000080010000}"/>
    <cellStyle name="Normal 3 6" xfId="385" xr:uid="{00000000-0005-0000-0000-000081010000}"/>
    <cellStyle name="Normal 3 7" xfId="386" xr:uid="{00000000-0005-0000-0000-000082010000}"/>
    <cellStyle name="Normal 3 8" xfId="387" xr:uid="{00000000-0005-0000-0000-000083010000}"/>
    <cellStyle name="Normal 3_Atualizado" xfId="388" xr:uid="{00000000-0005-0000-0000-000084010000}"/>
    <cellStyle name="Normal 30" xfId="389" xr:uid="{00000000-0005-0000-0000-000085010000}"/>
    <cellStyle name="Normal 30 2" xfId="390" xr:uid="{00000000-0005-0000-0000-000086010000}"/>
    <cellStyle name="Normal 30 3" xfId="391" xr:uid="{00000000-0005-0000-0000-000087010000}"/>
    <cellStyle name="Normal 30 4" xfId="392" xr:uid="{00000000-0005-0000-0000-000088010000}"/>
    <cellStyle name="Normal 30 5" xfId="393" xr:uid="{00000000-0005-0000-0000-000089010000}"/>
    <cellStyle name="Normal 30 6" xfId="394" xr:uid="{00000000-0005-0000-0000-00008A010000}"/>
    <cellStyle name="Normal 30 7" xfId="395" xr:uid="{00000000-0005-0000-0000-00008B010000}"/>
    <cellStyle name="Normal 31" xfId="396" xr:uid="{00000000-0005-0000-0000-00008C010000}"/>
    <cellStyle name="Normal 31 2" xfId="397" xr:uid="{00000000-0005-0000-0000-00008D010000}"/>
    <cellStyle name="Normal 31 3" xfId="398" xr:uid="{00000000-0005-0000-0000-00008E010000}"/>
    <cellStyle name="Normal 31 4" xfId="399" xr:uid="{00000000-0005-0000-0000-00008F010000}"/>
    <cellStyle name="Normal 31 5" xfId="400" xr:uid="{00000000-0005-0000-0000-000090010000}"/>
    <cellStyle name="Normal 31 6" xfId="401" xr:uid="{00000000-0005-0000-0000-000091010000}"/>
    <cellStyle name="Normal 32" xfId="402" xr:uid="{00000000-0005-0000-0000-000092010000}"/>
    <cellStyle name="Normal 32 2" xfId="403" xr:uid="{00000000-0005-0000-0000-000093010000}"/>
    <cellStyle name="Normal 32 3" xfId="404" xr:uid="{00000000-0005-0000-0000-000094010000}"/>
    <cellStyle name="Normal 32 4" xfId="405" xr:uid="{00000000-0005-0000-0000-000095010000}"/>
    <cellStyle name="Normal 32 5" xfId="406" xr:uid="{00000000-0005-0000-0000-000096010000}"/>
    <cellStyle name="Normal 32 6" xfId="407" xr:uid="{00000000-0005-0000-0000-000097010000}"/>
    <cellStyle name="Normal 33" xfId="408" xr:uid="{00000000-0005-0000-0000-000098010000}"/>
    <cellStyle name="Normal 33 2" xfId="409" xr:uid="{00000000-0005-0000-0000-000099010000}"/>
    <cellStyle name="Normal 33 3" xfId="410" xr:uid="{00000000-0005-0000-0000-00009A010000}"/>
    <cellStyle name="Normal 33 4" xfId="411" xr:uid="{00000000-0005-0000-0000-00009B010000}"/>
    <cellStyle name="Normal 33 5" xfId="412" xr:uid="{00000000-0005-0000-0000-00009C010000}"/>
    <cellStyle name="Normal 33 6" xfId="413" xr:uid="{00000000-0005-0000-0000-00009D010000}"/>
    <cellStyle name="Normal 34" xfId="414" xr:uid="{00000000-0005-0000-0000-00009E010000}"/>
    <cellStyle name="Normal 34 2" xfId="415" xr:uid="{00000000-0005-0000-0000-00009F010000}"/>
    <cellStyle name="Normal 34 3" xfId="416" xr:uid="{00000000-0005-0000-0000-0000A0010000}"/>
    <cellStyle name="Normal 34 4" xfId="417" xr:uid="{00000000-0005-0000-0000-0000A1010000}"/>
    <cellStyle name="Normal 34 5" xfId="418" xr:uid="{00000000-0005-0000-0000-0000A2010000}"/>
    <cellStyle name="Normal 34 6" xfId="419" xr:uid="{00000000-0005-0000-0000-0000A3010000}"/>
    <cellStyle name="Normal 35" xfId="420" xr:uid="{00000000-0005-0000-0000-0000A4010000}"/>
    <cellStyle name="Normal 35 2" xfId="421" xr:uid="{00000000-0005-0000-0000-0000A5010000}"/>
    <cellStyle name="Normal 35 3" xfId="422" xr:uid="{00000000-0005-0000-0000-0000A6010000}"/>
    <cellStyle name="Normal 35 4" xfId="423" xr:uid="{00000000-0005-0000-0000-0000A7010000}"/>
    <cellStyle name="Normal 35 5" xfId="424" xr:uid="{00000000-0005-0000-0000-0000A8010000}"/>
    <cellStyle name="Normal 35 6" xfId="425" xr:uid="{00000000-0005-0000-0000-0000A9010000}"/>
    <cellStyle name="Normal 36" xfId="426" xr:uid="{00000000-0005-0000-0000-0000AA010000}"/>
    <cellStyle name="Normal 36 2" xfId="427" xr:uid="{00000000-0005-0000-0000-0000AB010000}"/>
    <cellStyle name="Normal 36 3" xfId="428" xr:uid="{00000000-0005-0000-0000-0000AC010000}"/>
    <cellStyle name="Normal 36 4" xfId="429" xr:uid="{00000000-0005-0000-0000-0000AD010000}"/>
    <cellStyle name="Normal 36 5" xfId="430" xr:uid="{00000000-0005-0000-0000-0000AE010000}"/>
    <cellStyle name="Normal 36 6" xfId="431" xr:uid="{00000000-0005-0000-0000-0000AF010000}"/>
    <cellStyle name="Normal 37" xfId="432" xr:uid="{00000000-0005-0000-0000-0000B0010000}"/>
    <cellStyle name="Normal 37 2" xfId="433" xr:uid="{00000000-0005-0000-0000-0000B1010000}"/>
    <cellStyle name="Normal 37 3" xfId="434" xr:uid="{00000000-0005-0000-0000-0000B2010000}"/>
    <cellStyle name="Normal 37 4" xfId="435" xr:uid="{00000000-0005-0000-0000-0000B3010000}"/>
    <cellStyle name="Normal 37 5" xfId="436" xr:uid="{00000000-0005-0000-0000-0000B4010000}"/>
    <cellStyle name="Normal 37 6" xfId="437" xr:uid="{00000000-0005-0000-0000-0000B5010000}"/>
    <cellStyle name="Normal 38" xfId="438" xr:uid="{00000000-0005-0000-0000-0000B6010000}"/>
    <cellStyle name="Normal 38 2" xfId="439" xr:uid="{00000000-0005-0000-0000-0000B7010000}"/>
    <cellStyle name="Normal 38 3" xfId="440" xr:uid="{00000000-0005-0000-0000-0000B8010000}"/>
    <cellStyle name="Normal 38 4" xfId="441" xr:uid="{00000000-0005-0000-0000-0000B9010000}"/>
    <cellStyle name="Normal 38 5" xfId="442" xr:uid="{00000000-0005-0000-0000-0000BA010000}"/>
    <cellStyle name="Normal 38 6" xfId="443" xr:uid="{00000000-0005-0000-0000-0000BB010000}"/>
    <cellStyle name="Normal 39" xfId="444" xr:uid="{00000000-0005-0000-0000-0000BC010000}"/>
    <cellStyle name="Normal 39 2" xfId="445" xr:uid="{00000000-0005-0000-0000-0000BD010000}"/>
    <cellStyle name="Normal 39 3" xfId="446" xr:uid="{00000000-0005-0000-0000-0000BE010000}"/>
    <cellStyle name="Normal 39 4" xfId="447" xr:uid="{00000000-0005-0000-0000-0000BF010000}"/>
    <cellStyle name="Normal 39 5" xfId="448" xr:uid="{00000000-0005-0000-0000-0000C0010000}"/>
    <cellStyle name="Normal 39 6" xfId="449" xr:uid="{00000000-0005-0000-0000-0000C1010000}"/>
    <cellStyle name="Normal 4" xfId="450" xr:uid="{00000000-0005-0000-0000-0000C2010000}"/>
    <cellStyle name="Normal 4 2" xfId="451" xr:uid="{00000000-0005-0000-0000-0000C3010000}"/>
    <cellStyle name="Normal 4 2 2" xfId="452" xr:uid="{00000000-0005-0000-0000-0000C4010000}"/>
    <cellStyle name="Normal 4 2 3" xfId="453" xr:uid="{00000000-0005-0000-0000-0000C5010000}"/>
    <cellStyle name="Normal 4 2 4" xfId="454" xr:uid="{00000000-0005-0000-0000-0000C6010000}"/>
    <cellStyle name="Normal 4 2 5" xfId="455" xr:uid="{00000000-0005-0000-0000-0000C7010000}"/>
    <cellStyle name="Normal 4 3" xfId="456" xr:uid="{00000000-0005-0000-0000-0000C8010000}"/>
    <cellStyle name="Normal 4 4" xfId="457" xr:uid="{00000000-0005-0000-0000-0000C9010000}"/>
    <cellStyle name="Normal 4 5" xfId="458" xr:uid="{00000000-0005-0000-0000-0000CA010000}"/>
    <cellStyle name="Normal 4 6" xfId="459" xr:uid="{00000000-0005-0000-0000-0000CB010000}"/>
    <cellStyle name="Normal 4 7" xfId="460" xr:uid="{00000000-0005-0000-0000-0000CC010000}"/>
    <cellStyle name="Normal 4 8" xfId="461" xr:uid="{00000000-0005-0000-0000-0000CD010000}"/>
    <cellStyle name="Normal 4_Cópia de Orçamento SBTT" xfId="462" xr:uid="{00000000-0005-0000-0000-0000CE010000}"/>
    <cellStyle name="Normal 40" xfId="463" xr:uid="{00000000-0005-0000-0000-0000CF010000}"/>
    <cellStyle name="Normal 40 2" xfId="464" xr:uid="{00000000-0005-0000-0000-0000D0010000}"/>
    <cellStyle name="Normal 40 3" xfId="465" xr:uid="{00000000-0005-0000-0000-0000D1010000}"/>
    <cellStyle name="Normal 40 4" xfId="466" xr:uid="{00000000-0005-0000-0000-0000D2010000}"/>
    <cellStyle name="Normal 40 5" xfId="467" xr:uid="{00000000-0005-0000-0000-0000D3010000}"/>
    <cellStyle name="Normal 40 6" xfId="468" xr:uid="{00000000-0005-0000-0000-0000D4010000}"/>
    <cellStyle name="Normal 41" xfId="469" xr:uid="{00000000-0005-0000-0000-0000D5010000}"/>
    <cellStyle name="Normal 41 2" xfId="470" xr:uid="{00000000-0005-0000-0000-0000D6010000}"/>
    <cellStyle name="Normal 41 3" xfId="471" xr:uid="{00000000-0005-0000-0000-0000D7010000}"/>
    <cellStyle name="Normal 41 4" xfId="472" xr:uid="{00000000-0005-0000-0000-0000D8010000}"/>
    <cellStyle name="Normal 41 5" xfId="473" xr:uid="{00000000-0005-0000-0000-0000D9010000}"/>
    <cellStyle name="Normal 41 6" xfId="474" xr:uid="{00000000-0005-0000-0000-0000DA010000}"/>
    <cellStyle name="Normal 42" xfId="475" xr:uid="{00000000-0005-0000-0000-0000DB010000}"/>
    <cellStyle name="Normal 42 2" xfId="476" xr:uid="{00000000-0005-0000-0000-0000DC010000}"/>
    <cellStyle name="Normal 42 3" xfId="477" xr:uid="{00000000-0005-0000-0000-0000DD010000}"/>
    <cellStyle name="Normal 42 4" xfId="478" xr:uid="{00000000-0005-0000-0000-0000DE010000}"/>
    <cellStyle name="Normal 42 5" xfId="479" xr:uid="{00000000-0005-0000-0000-0000DF010000}"/>
    <cellStyle name="Normal 42 6" xfId="480" xr:uid="{00000000-0005-0000-0000-0000E0010000}"/>
    <cellStyle name="Normal 43" xfId="481" xr:uid="{00000000-0005-0000-0000-0000E1010000}"/>
    <cellStyle name="Normal 43 2" xfId="482" xr:uid="{00000000-0005-0000-0000-0000E2010000}"/>
    <cellStyle name="Normal 43 3" xfId="483" xr:uid="{00000000-0005-0000-0000-0000E3010000}"/>
    <cellStyle name="Normal 43 4" xfId="484" xr:uid="{00000000-0005-0000-0000-0000E4010000}"/>
    <cellStyle name="Normal 43 5" xfId="485" xr:uid="{00000000-0005-0000-0000-0000E5010000}"/>
    <cellStyle name="Normal 43 6" xfId="486" xr:uid="{00000000-0005-0000-0000-0000E6010000}"/>
    <cellStyle name="Normal 44" xfId="487" xr:uid="{00000000-0005-0000-0000-0000E7010000}"/>
    <cellStyle name="Normal 44 2" xfId="488" xr:uid="{00000000-0005-0000-0000-0000E8010000}"/>
    <cellStyle name="Normal 44 3" xfId="489" xr:uid="{00000000-0005-0000-0000-0000E9010000}"/>
    <cellStyle name="Normal 44 4" xfId="490" xr:uid="{00000000-0005-0000-0000-0000EA010000}"/>
    <cellStyle name="Normal 44 5" xfId="491" xr:uid="{00000000-0005-0000-0000-0000EB010000}"/>
    <cellStyle name="Normal 44 6" xfId="492" xr:uid="{00000000-0005-0000-0000-0000EC010000}"/>
    <cellStyle name="Normal 45" xfId="493" xr:uid="{00000000-0005-0000-0000-0000ED010000}"/>
    <cellStyle name="Normal 45 2" xfId="494" xr:uid="{00000000-0005-0000-0000-0000EE010000}"/>
    <cellStyle name="Normal 45 3" xfId="495" xr:uid="{00000000-0005-0000-0000-0000EF010000}"/>
    <cellStyle name="Normal 45 4" xfId="496" xr:uid="{00000000-0005-0000-0000-0000F0010000}"/>
    <cellStyle name="Normal 45 5" xfId="497" xr:uid="{00000000-0005-0000-0000-0000F1010000}"/>
    <cellStyle name="Normal 45 6" xfId="498" xr:uid="{00000000-0005-0000-0000-0000F2010000}"/>
    <cellStyle name="Normal 46" xfId="499" xr:uid="{00000000-0005-0000-0000-0000F3010000}"/>
    <cellStyle name="Normal 46 2" xfId="500" xr:uid="{00000000-0005-0000-0000-0000F4010000}"/>
    <cellStyle name="Normal 46 3" xfId="501" xr:uid="{00000000-0005-0000-0000-0000F5010000}"/>
    <cellStyle name="Normal 46 4" xfId="502" xr:uid="{00000000-0005-0000-0000-0000F6010000}"/>
    <cellStyle name="Normal 46 5" xfId="503" xr:uid="{00000000-0005-0000-0000-0000F7010000}"/>
    <cellStyle name="Normal 46 6" xfId="504" xr:uid="{00000000-0005-0000-0000-0000F8010000}"/>
    <cellStyle name="Normal 47" xfId="505" xr:uid="{00000000-0005-0000-0000-0000F9010000}"/>
    <cellStyle name="Normal 47 2" xfId="506" xr:uid="{00000000-0005-0000-0000-0000FA010000}"/>
    <cellStyle name="Normal 48" xfId="507" xr:uid="{00000000-0005-0000-0000-0000FB010000}"/>
    <cellStyle name="Normal 48 2" xfId="508" xr:uid="{00000000-0005-0000-0000-0000FC010000}"/>
    <cellStyle name="Normal 49" xfId="509" xr:uid="{00000000-0005-0000-0000-0000FD010000}"/>
    <cellStyle name="Normal 49 2" xfId="510" xr:uid="{00000000-0005-0000-0000-0000FE010000}"/>
    <cellStyle name="Normal 5" xfId="511" xr:uid="{00000000-0005-0000-0000-0000FF010000}"/>
    <cellStyle name="Normal 5 2" xfId="512" xr:uid="{00000000-0005-0000-0000-000000020000}"/>
    <cellStyle name="Normal 5 3" xfId="513" xr:uid="{00000000-0005-0000-0000-000001020000}"/>
    <cellStyle name="Normal 5 4" xfId="514" xr:uid="{00000000-0005-0000-0000-000002020000}"/>
    <cellStyle name="Normal 5 5" xfId="515" xr:uid="{00000000-0005-0000-0000-000003020000}"/>
    <cellStyle name="Normal 5 6" xfId="516" xr:uid="{00000000-0005-0000-0000-000004020000}"/>
    <cellStyle name="Normal 5 7" xfId="517" xr:uid="{00000000-0005-0000-0000-000005020000}"/>
    <cellStyle name="Normal 50" xfId="518" xr:uid="{00000000-0005-0000-0000-000006020000}"/>
    <cellStyle name="Normal 51" xfId="519" xr:uid="{00000000-0005-0000-0000-000007020000}"/>
    <cellStyle name="Normal 52" xfId="520" xr:uid="{00000000-0005-0000-0000-000008020000}"/>
    <cellStyle name="Normal 53" xfId="844" xr:uid="{00000000-0005-0000-0000-000009020000}"/>
    <cellStyle name="Normal 6" xfId="521" xr:uid="{00000000-0005-0000-0000-00000A020000}"/>
    <cellStyle name="Normal 6 2" xfId="522" xr:uid="{00000000-0005-0000-0000-00000B020000}"/>
    <cellStyle name="Normal 6 2 2" xfId="523" xr:uid="{00000000-0005-0000-0000-00000C020000}"/>
    <cellStyle name="Normal 6 2 3" xfId="524" xr:uid="{00000000-0005-0000-0000-00000D020000}"/>
    <cellStyle name="Normal 6 2 4" xfId="525" xr:uid="{00000000-0005-0000-0000-00000E020000}"/>
    <cellStyle name="Normal 6 2 5" xfId="526" xr:uid="{00000000-0005-0000-0000-00000F020000}"/>
    <cellStyle name="Normal 7" xfId="527" xr:uid="{00000000-0005-0000-0000-000010020000}"/>
    <cellStyle name="Normal 7 2" xfId="528" xr:uid="{00000000-0005-0000-0000-000011020000}"/>
    <cellStyle name="Normal 7 2 2" xfId="529" xr:uid="{00000000-0005-0000-0000-000012020000}"/>
    <cellStyle name="Normal 7 2 3" xfId="530" xr:uid="{00000000-0005-0000-0000-000013020000}"/>
    <cellStyle name="Normal 7 2 4" xfId="531" xr:uid="{00000000-0005-0000-0000-000014020000}"/>
    <cellStyle name="Normal 7 2 5" xfId="532" xr:uid="{00000000-0005-0000-0000-000015020000}"/>
    <cellStyle name="Normal 7 2 6" xfId="533" xr:uid="{00000000-0005-0000-0000-000016020000}"/>
    <cellStyle name="Normal 7 3" xfId="534" xr:uid="{00000000-0005-0000-0000-000017020000}"/>
    <cellStyle name="Normal 7 3 2" xfId="535" xr:uid="{00000000-0005-0000-0000-000018020000}"/>
    <cellStyle name="Normal 7 3 3" xfId="536" xr:uid="{00000000-0005-0000-0000-000019020000}"/>
    <cellStyle name="Normal 8" xfId="537" xr:uid="{00000000-0005-0000-0000-00001A020000}"/>
    <cellStyle name="Normal 8 2" xfId="538" xr:uid="{00000000-0005-0000-0000-00001B020000}"/>
    <cellStyle name="Normal 8 2 2" xfId="539" xr:uid="{00000000-0005-0000-0000-00001C020000}"/>
    <cellStyle name="Normal 8 2 3" xfId="540" xr:uid="{00000000-0005-0000-0000-00001D020000}"/>
    <cellStyle name="Normal 8 2 4" xfId="541" xr:uid="{00000000-0005-0000-0000-00001E020000}"/>
    <cellStyle name="Normal 8 2 5" xfId="542" xr:uid="{00000000-0005-0000-0000-00001F020000}"/>
    <cellStyle name="Normal 8 3" xfId="543" xr:uid="{00000000-0005-0000-0000-000020020000}"/>
    <cellStyle name="Normal 8 4" xfId="544" xr:uid="{00000000-0005-0000-0000-000021020000}"/>
    <cellStyle name="Normal 8 5" xfId="545" xr:uid="{00000000-0005-0000-0000-000022020000}"/>
    <cellStyle name="Normal 8 6" xfId="546" xr:uid="{00000000-0005-0000-0000-000023020000}"/>
    <cellStyle name="Normal 8 7" xfId="547" xr:uid="{00000000-0005-0000-0000-000024020000}"/>
    <cellStyle name="Normal 9" xfId="548" xr:uid="{00000000-0005-0000-0000-000025020000}"/>
    <cellStyle name="Normal 9 2" xfId="549" xr:uid="{00000000-0005-0000-0000-000026020000}"/>
    <cellStyle name="Normal 9 3" xfId="550" xr:uid="{00000000-0005-0000-0000-000027020000}"/>
    <cellStyle name="Normal 9 4" xfId="551" xr:uid="{00000000-0005-0000-0000-000028020000}"/>
    <cellStyle name="Normal 9 5" xfId="552" xr:uid="{00000000-0005-0000-0000-000029020000}"/>
    <cellStyle name="Normal_Pesquisa no referencial 10 de maio de 2013" xfId="553" xr:uid="{00000000-0005-0000-0000-00002A020000}"/>
    <cellStyle name="Nota 2" xfId="554" xr:uid="{00000000-0005-0000-0000-00002B020000}"/>
    <cellStyle name="Nota 2 2" xfId="555" xr:uid="{00000000-0005-0000-0000-00002C020000}"/>
    <cellStyle name="Nota 2 2 2" xfId="556" xr:uid="{00000000-0005-0000-0000-00002D020000}"/>
    <cellStyle name="Nota 2 2 3" xfId="557" xr:uid="{00000000-0005-0000-0000-00002E020000}"/>
    <cellStyle name="Nota 2 2 4" xfId="558" xr:uid="{00000000-0005-0000-0000-00002F020000}"/>
    <cellStyle name="Nota 2 3" xfId="559" xr:uid="{00000000-0005-0000-0000-000030020000}"/>
    <cellStyle name="Nota 2 3 2" xfId="560" xr:uid="{00000000-0005-0000-0000-000031020000}"/>
    <cellStyle name="Nota 2 3 3" xfId="561" xr:uid="{00000000-0005-0000-0000-000032020000}"/>
    <cellStyle name="Nota 2 3 4" xfId="562" xr:uid="{00000000-0005-0000-0000-000033020000}"/>
    <cellStyle name="Nota 2 4" xfId="563" xr:uid="{00000000-0005-0000-0000-000034020000}"/>
    <cellStyle name="Nota 2 4 2" xfId="564" xr:uid="{00000000-0005-0000-0000-000035020000}"/>
    <cellStyle name="Nota 2 4 3" xfId="565" xr:uid="{00000000-0005-0000-0000-000036020000}"/>
    <cellStyle name="Nota 2 4 4" xfId="566" xr:uid="{00000000-0005-0000-0000-000037020000}"/>
    <cellStyle name="Nota 2 5" xfId="567" xr:uid="{00000000-0005-0000-0000-000038020000}"/>
    <cellStyle name="Nota 2 5 2" xfId="568" xr:uid="{00000000-0005-0000-0000-000039020000}"/>
    <cellStyle name="Nota 2 5 3" xfId="569" xr:uid="{00000000-0005-0000-0000-00003A020000}"/>
    <cellStyle name="Nota 2 5 4" xfId="570" xr:uid="{00000000-0005-0000-0000-00003B020000}"/>
    <cellStyle name="Nota 2 6" xfId="571" xr:uid="{00000000-0005-0000-0000-00003C020000}"/>
    <cellStyle name="Nota 2 6 2" xfId="572" xr:uid="{00000000-0005-0000-0000-00003D020000}"/>
    <cellStyle name="Nota 2 6 3" xfId="573" xr:uid="{00000000-0005-0000-0000-00003E020000}"/>
    <cellStyle name="Nota 2 6 4" xfId="574" xr:uid="{00000000-0005-0000-0000-00003F020000}"/>
    <cellStyle name="Nota 2 7" xfId="575" xr:uid="{00000000-0005-0000-0000-000040020000}"/>
    <cellStyle name="Nota 2 8" xfId="576" xr:uid="{00000000-0005-0000-0000-000041020000}"/>
    <cellStyle name="Nota 2 9" xfId="577" xr:uid="{00000000-0005-0000-0000-000042020000}"/>
    <cellStyle name="Nota 3" xfId="578" xr:uid="{00000000-0005-0000-0000-000043020000}"/>
    <cellStyle name="Nota 3 2" xfId="579" xr:uid="{00000000-0005-0000-0000-000044020000}"/>
    <cellStyle name="Nota 3 2 2" xfId="580" xr:uid="{00000000-0005-0000-0000-000045020000}"/>
    <cellStyle name="Nota 3 2 3" xfId="581" xr:uid="{00000000-0005-0000-0000-000046020000}"/>
    <cellStyle name="Nota 3 2 4" xfId="582" xr:uid="{00000000-0005-0000-0000-000047020000}"/>
    <cellStyle name="Nota 3 3" xfId="583" xr:uid="{00000000-0005-0000-0000-000048020000}"/>
    <cellStyle name="Nota 3 4" xfId="584" xr:uid="{00000000-0005-0000-0000-000049020000}"/>
    <cellStyle name="Nota 3 5" xfId="585" xr:uid="{00000000-0005-0000-0000-00004A020000}"/>
    <cellStyle name="Nota 4" xfId="586" xr:uid="{00000000-0005-0000-0000-00004B020000}"/>
    <cellStyle name="Nota 4 2" xfId="587" xr:uid="{00000000-0005-0000-0000-00004C020000}"/>
    <cellStyle name="Nota 4 2 2" xfId="588" xr:uid="{00000000-0005-0000-0000-00004D020000}"/>
    <cellStyle name="Nota 4 2 3" xfId="589" xr:uid="{00000000-0005-0000-0000-00004E020000}"/>
    <cellStyle name="Nota 4 2 4" xfId="590" xr:uid="{00000000-0005-0000-0000-00004F020000}"/>
    <cellStyle name="Nota 4 3" xfId="591" xr:uid="{00000000-0005-0000-0000-000050020000}"/>
    <cellStyle name="Nota 4 4" xfId="592" xr:uid="{00000000-0005-0000-0000-000051020000}"/>
    <cellStyle name="Nota 4 5" xfId="593" xr:uid="{00000000-0005-0000-0000-000052020000}"/>
    <cellStyle name="Nota 5" xfId="594" xr:uid="{00000000-0005-0000-0000-000053020000}"/>
    <cellStyle name="Nota 5 2" xfId="595" xr:uid="{00000000-0005-0000-0000-000054020000}"/>
    <cellStyle name="Nota 5 3" xfId="596" xr:uid="{00000000-0005-0000-0000-000055020000}"/>
    <cellStyle name="Nota 5 4" xfId="597" xr:uid="{00000000-0005-0000-0000-000056020000}"/>
    <cellStyle name="Nota 6" xfId="598" xr:uid="{00000000-0005-0000-0000-000057020000}"/>
    <cellStyle name="Nota 6 2" xfId="599" xr:uid="{00000000-0005-0000-0000-000058020000}"/>
    <cellStyle name="Nota 6 3" xfId="600" xr:uid="{00000000-0005-0000-0000-000059020000}"/>
    <cellStyle name="Nota 6 4" xfId="601" xr:uid="{00000000-0005-0000-0000-00005A020000}"/>
    <cellStyle name="padroes" xfId="602" xr:uid="{00000000-0005-0000-0000-00005B020000}"/>
    <cellStyle name="padroes 2" xfId="603" xr:uid="{00000000-0005-0000-0000-00005C020000}"/>
    <cellStyle name="padroes 2 2" xfId="604" xr:uid="{00000000-0005-0000-0000-00005D020000}"/>
    <cellStyle name="padroes 2 2 2" xfId="605" xr:uid="{00000000-0005-0000-0000-00005E020000}"/>
    <cellStyle name="padroes 2 2 2 2" xfId="606" xr:uid="{00000000-0005-0000-0000-00005F020000}"/>
    <cellStyle name="padroes 2 2 3" xfId="607" xr:uid="{00000000-0005-0000-0000-000060020000}"/>
    <cellStyle name="padroes 2 3" xfId="608" xr:uid="{00000000-0005-0000-0000-000061020000}"/>
    <cellStyle name="padroes 2 3 2" xfId="609" xr:uid="{00000000-0005-0000-0000-000062020000}"/>
    <cellStyle name="padroes 2 3 2 2" xfId="610" xr:uid="{00000000-0005-0000-0000-000063020000}"/>
    <cellStyle name="padroes 2 3 3" xfId="611" xr:uid="{00000000-0005-0000-0000-000064020000}"/>
    <cellStyle name="padroes 2 4" xfId="612" xr:uid="{00000000-0005-0000-0000-000065020000}"/>
    <cellStyle name="padroes 2 4 2" xfId="613" xr:uid="{00000000-0005-0000-0000-000066020000}"/>
    <cellStyle name="padroes 2 5" xfId="614" xr:uid="{00000000-0005-0000-0000-000067020000}"/>
    <cellStyle name="padroes 3" xfId="615" xr:uid="{00000000-0005-0000-0000-000068020000}"/>
    <cellStyle name="padroes 3 2" xfId="616" xr:uid="{00000000-0005-0000-0000-000069020000}"/>
    <cellStyle name="padroes 3 2 2" xfId="617" xr:uid="{00000000-0005-0000-0000-00006A020000}"/>
    <cellStyle name="padroes 3 2 2 2" xfId="618" xr:uid="{00000000-0005-0000-0000-00006B020000}"/>
    <cellStyle name="padroes 3 2 3" xfId="619" xr:uid="{00000000-0005-0000-0000-00006C020000}"/>
    <cellStyle name="padroes 3 3" xfId="620" xr:uid="{00000000-0005-0000-0000-00006D020000}"/>
    <cellStyle name="padroes 3 3 2" xfId="621" xr:uid="{00000000-0005-0000-0000-00006E020000}"/>
    <cellStyle name="padroes 3 3 2 2" xfId="622" xr:uid="{00000000-0005-0000-0000-00006F020000}"/>
    <cellStyle name="padroes 3 3 3" xfId="623" xr:uid="{00000000-0005-0000-0000-000070020000}"/>
    <cellStyle name="padroes 3 4" xfId="624" xr:uid="{00000000-0005-0000-0000-000071020000}"/>
    <cellStyle name="padroes 3 4 2" xfId="625" xr:uid="{00000000-0005-0000-0000-000072020000}"/>
    <cellStyle name="padroes 3 5" xfId="626" xr:uid="{00000000-0005-0000-0000-000073020000}"/>
    <cellStyle name="padroes 4" xfId="627" xr:uid="{00000000-0005-0000-0000-000074020000}"/>
    <cellStyle name="padroes 4 2" xfId="628" xr:uid="{00000000-0005-0000-0000-000075020000}"/>
    <cellStyle name="padroes 4 2 2" xfId="629" xr:uid="{00000000-0005-0000-0000-000076020000}"/>
    <cellStyle name="padroes 4 3" xfId="630" xr:uid="{00000000-0005-0000-0000-000077020000}"/>
    <cellStyle name="padroes 5" xfId="631" xr:uid="{00000000-0005-0000-0000-000078020000}"/>
    <cellStyle name="padroes 5 2" xfId="632" xr:uid="{00000000-0005-0000-0000-000079020000}"/>
    <cellStyle name="padroes 5 2 2" xfId="633" xr:uid="{00000000-0005-0000-0000-00007A020000}"/>
    <cellStyle name="padroes 5 3" xfId="634" xr:uid="{00000000-0005-0000-0000-00007B020000}"/>
    <cellStyle name="padroes 5 3 2" xfId="635" xr:uid="{00000000-0005-0000-0000-00007C020000}"/>
    <cellStyle name="padroes 5 4" xfId="636" xr:uid="{00000000-0005-0000-0000-00007D020000}"/>
    <cellStyle name="padroes 5 4 2" xfId="637" xr:uid="{00000000-0005-0000-0000-00007E020000}"/>
    <cellStyle name="padroes 5 5" xfId="638" xr:uid="{00000000-0005-0000-0000-00007F020000}"/>
    <cellStyle name="padroes 5 5 2" xfId="639" xr:uid="{00000000-0005-0000-0000-000080020000}"/>
    <cellStyle name="padroes 5 6" xfId="640" xr:uid="{00000000-0005-0000-0000-000081020000}"/>
    <cellStyle name="padroes 6" xfId="641" xr:uid="{00000000-0005-0000-0000-000082020000}"/>
    <cellStyle name="padroes 6 2" xfId="642" xr:uid="{00000000-0005-0000-0000-000083020000}"/>
    <cellStyle name="padroes 7" xfId="643" xr:uid="{00000000-0005-0000-0000-000084020000}"/>
    <cellStyle name="Percent 2" xfId="644" xr:uid="{00000000-0005-0000-0000-000085020000}"/>
    <cellStyle name="Percentagem 2" xfId="645" xr:uid="{00000000-0005-0000-0000-000086020000}"/>
    <cellStyle name="planilhas" xfId="646" xr:uid="{00000000-0005-0000-0000-000087020000}"/>
    <cellStyle name="Porcentagem 10" xfId="647" xr:uid="{00000000-0005-0000-0000-000088020000}"/>
    <cellStyle name="Porcentagem 2" xfId="648" xr:uid="{00000000-0005-0000-0000-000089020000}"/>
    <cellStyle name="Porcentagem 2 2" xfId="649" xr:uid="{00000000-0005-0000-0000-00008A020000}"/>
    <cellStyle name="Porcentagem 2 2 2" xfId="650" xr:uid="{00000000-0005-0000-0000-00008B020000}"/>
    <cellStyle name="Porcentagem 2 2 3" xfId="651" xr:uid="{00000000-0005-0000-0000-00008C020000}"/>
    <cellStyle name="Porcentagem 2 3" xfId="652" xr:uid="{00000000-0005-0000-0000-00008D020000}"/>
    <cellStyle name="Porcentagem 2 4" xfId="653" xr:uid="{00000000-0005-0000-0000-00008E020000}"/>
    <cellStyle name="Porcentagem 2 5" xfId="654" xr:uid="{00000000-0005-0000-0000-00008F020000}"/>
    <cellStyle name="Porcentagem 2 6" xfId="655" xr:uid="{00000000-0005-0000-0000-000090020000}"/>
    <cellStyle name="Porcentagem 3" xfId="656" xr:uid="{00000000-0005-0000-0000-000091020000}"/>
    <cellStyle name="Porcentagem 3 2" xfId="657" xr:uid="{00000000-0005-0000-0000-000092020000}"/>
    <cellStyle name="Porcentagem 4" xfId="4" xr:uid="{00000000-0005-0000-0000-000093020000}"/>
    <cellStyle name="Porcentagem 5" xfId="658" xr:uid="{00000000-0005-0000-0000-000094020000}"/>
    <cellStyle name="Porcentagem 5 2" xfId="659" xr:uid="{00000000-0005-0000-0000-000095020000}"/>
    <cellStyle name="Porcentagem 6" xfId="660" xr:uid="{00000000-0005-0000-0000-000096020000}"/>
    <cellStyle name="Porcentagem 7" xfId="661" xr:uid="{00000000-0005-0000-0000-000097020000}"/>
    <cellStyle name="Porcentagem 8" xfId="662" xr:uid="{00000000-0005-0000-0000-000098020000}"/>
    <cellStyle name="Porcentagem 9" xfId="847" xr:uid="{00000000-0005-0000-0000-000099020000}"/>
    <cellStyle name="Saída 2" xfId="663" xr:uid="{00000000-0005-0000-0000-00009A020000}"/>
    <cellStyle name="Saída 2 2" xfId="664" xr:uid="{00000000-0005-0000-0000-00009B020000}"/>
    <cellStyle name="Saída 2 2 2" xfId="665" xr:uid="{00000000-0005-0000-0000-00009C020000}"/>
    <cellStyle name="Saída 2 3" xfId="666" xr:uid="{00000000-0005-0000-0000-00009D020000}"/>
    <cellStyle name="Saída 2 3 2" xfId="667" xr:uid="{00000000-0005-0000-0000-00009E020000}"/>
    <cellStyle name="Saída 2 4" xfId="668" xr:uid="{00000000-0005-0000-0000-00009F020000}"/>
    <cellStyle name="Saída 2 4 2" xfId="669" xr:uid="{00000000-0005-0000-0000-0000A0020000}"/>
    <cellStyle name="Saída 2 5" xfId="670" xr:uid="{00000000-0005-0000-0000-0000A1020000}"/>
    <cellStyle name="Saída 3" xfId="671" xr:uid="{00000000-0005-0000-0000-0000A2020000}"/>
    <cellStyle name="Saída 3 2" xfId="672" xr:uid="{00000000-0005-0000-0000-0000A3020000}"/>
    <cellStyle name="Saída 3 2 2" xfId="673" xr:uid="{00000000-0005-0000-0000-0000A4020000}"/>
    <cellStyle name="Saída 3 3" xfId="674" xr:uid="{00000000-0005-0000-0000-0000A5020000}"/>
    <cellStyle name="Saída 3 3 2" xfId="675" xr:uid="{00000000-0005-0000-0000-0000A6020000}"/>
    <cellStyle name="Saída 3 4" xfId="676" xr:uid="{00000000-0005-0000-0000-0000A7020000}"/>
    <cellStyle name="Saída 3 4 2" xfId="677" xr:uid="{00000000-0005-0000-0000-0000A8020000}"/>
    <cellStyle name="Saída 3 5" xfId="678" xr:uid="{00000000-0005-0000-0000-0000A9020000}"/>
    <cellStyle name="Saída 4" xfId="679" xr:uid="{00000000-0005-0000-0000-0000AA020000}"/>
    <cellStyle name="Saída 4 2" xfId="680" xr:uid="{00000000-0005-0000-0000-0000AB020000}"/>
    <cellStyle name="Saída 4 2 2" xfId="681" xr:uid="{00000000-0005-0000-0000-0000AC020000}"/>
    <cellStyle name="Saída 4 3" xfId="682" xr:uid="{00000000-0005-0000-0000-0000AD020000}"/>
    <cellStyle name="Saída 4 3 2" xfId="683" xr:uid="{00000000-0005-0000-0000-0000AE020000}"/>
    <cellStyle name="Saída 4 4" xfId="684" xr:uid="{00000000-0005-0000-0000-0000AF020000}"/>
    <cellStyle name="Saída 4 4 2" xfId="685" xr:uid="{00000000-0005-0000-0000-0000B0020000}"/>
    <cellStyle name="Saída 4 5" xfId="686" xr:uid="{00000000-0005-0000-0000-0000B1020000}"/>
    <cellStyle name="Saída 5" xfId="687" xr:uid="{00000000-0005-0000-0000-0000B2020000}"/>
    <cellStyle name="Saída 5 2" xfId="688" xr:uid="{00000000-0005-0000-0000-0000B3020000}"/>
    <cellStyle name="Saída 5 2 2" xfId="689" xr:uid="{00000000-0005-0000-0000-0000B4020000}"/>
    <cellStyle name="Saída 5 3" xfId="690" xr:uid="{00000000-0005-0000-0000-0000B5020000}"/>
    <cellStyle name="Saída 5 3 2" xfId="691" xr:uid="{00000000-0005-0000-0000-0000B6020000}"/>
    <cellStyle name="Saída 5 4" xfId="692" xr:uid="{00000000-0005-0000-0000-0000B7020000}"/>
    <cellStyle name="Saída 5 4 2" xfId="693" xr:uid="{00000000-0005-0000-0000-0000B8020000}"/>
    <cellStyle name="Saída 5 5" xfId="694" xr:uid="{00000000-0005-0000-0000-0000B9020000}"/>
    <cellStyle name="Sem título1" xfId="695" xr:uid="{00000000-0005-0000-0000-0000BA020000}"/>
    <cellStyle name="Separador de milhares 10" xfId="696" xr:uid="{00000000-0005-0000-0000-0000BB020000}"/>
    <cellStyle name="Separador de milhares 10 2" xfId="697" xr:uid="{00000000-0005-0000-0000-0000BC020000}"/>
    <cellStyle name="Separador de milhares 10 3" xfId="698" xr:uid="{00000000-0005-0000-0000-0000BD020000}"/>
    <cellStyle name="Separador de milhares 10 4" xfId="699" xr:uid="{00000000-0005-0000-0000-0000BE020000}"/>
    <cellStyle name="Separador de milhares 11" xfId="700" xr:uid="{00000000-0005-0000-0000-0000BF020000}"/>
    <cellStyle name="Separador de milhares 12" xfId="845" xr:uid="{00000000-0005-0000-0000-0000C0020000}"/>
    <cellStyle name="Separador de milhares 2" xfId="701" xr:uid="{00000000-0005-0000-0000-0000C1020000}"/>
    <cellStyle name="Separador de milhares 2 10" xfId="702" xr:uid="{00000000-0005-0000-0000-0000C2020000}"/>
    <cellStyle name="Separador de milhares 2 11" xfId="703" xr:uid="{00000000-0005-0000-0000-0000C3020000}"/>
    <cellStyle name="Separador de milhares 2 12" xfId="704" xr:uid="{00000000-0005-0000-0000-0000C4020000}"/>
    <cellStyle name="Separador de milhares 2 2" xfId="705" xr:uid="{00000000-0005-0000-0000-0000C5020000}"/>
    <cellStyle name="Separador de milhares 2 2 2" xfId="706" xr:uid="{00000000-0005-0000-0000-0000C6020000}"/>
    <cellStyle name="Separador de milhares 2 3" xfId="707" xr:uid="{00000000-0005-0000-0000-0000C7020000}"/>
    <cellStyle name="Separador de milhares 2 3 2" xfId="708" xr:uid="{00000000-0005-0000-0000-0000C8020000}"/>
    <cellStyle name="Separador de milhares 2 3 2 2" xfId="709" xr:uid="{00000000-0005-0000-0000-0000C9020000}"/>
    <cellStyle name="Separador de milhares 2 3 2 3" xfId="710" xr:uid="{00000000-0005-0000-0000-0000CA020000}"/>
    <cellStyle name="Separador de milhares 2 3 2 4" xfId="711" xr:uid="{00000000-0005-0000-0000-0000CB020000}"/>
    <cellStyle name="Separador de milhares 2 3 2 5" xfId="712" xr:uid="{00000000-0005-0000-0000-0000CC020000}"/>
    <cellStyle name="Separador de milhares 2 3 3" xfId="713" xr:uid="{00000000-0005-0000-0000-0000CD020000}"/>
    <cellStyle name="Separador de milhares 2 3 4" xfId="714" xr:uid="{00000000-0005-0000-0000-0000CE020000}"/>
    <cellStyle name="Separador de milhares 2 3 5" xfId="715" xr:uid="{00000000-0005-0000-0000-0000CF020000}"/>
    <cellStyle name="Separador de milhares 2 4" xfId="716" xr:uid="{00000000-0005-0000-0000-0000D0020000}"/>
    <cellStyle name="Separador de milhares 2 4 2" xfId="717" xr:uid="{00000000-0005-0000-0000-0000D1020000}"/>
    <cellStyle name="Separador de milhares 2 4 3" xfId="718" xr:uid="{00000000-0005-0000-0000-0000D2020000}"/>
    <cellStyle name="Separador de milhares 2 4 4" xfId="719" xr:uid="{00000000-0005-0000-0000-0000D3020000}"/>
    <cellStyle name="Separador de milhares 2 4 5" xfId="720" xr:uid="{00000000-0005-0000-0000-0000D4020000}"/>
    <cellStyle name="Separador de milhares 2 5" xfId="721" xr:uid="{00000000-0005-0000-0000-0000D5020000}"/>
    <cellStyle name="Separador de milhares 2 5 2" xfId="722" xr:uid="{00000000-0005-0000-0000-0000D6020000}"/>
    <cellStyle name="Separador de milhares 2 6" xfId="723" xr:uid="{00000000-0005-0000-0000-0000D7020000}"/>
    <cellStyle name="Separador de milhares 2 6 2" xfId="724" xr:uid="{00000000-0005-0000-0000-0000D8020000}"/>
    <cellStyle name="Separador de milhares 2 7" xfId="725" xr:uid="{00000000-0005-0000-0000-0000D9020000}"/>
    <cellStyle name="Separador de milhares 2 7 2" xfId="726" xr:uid="{00000000-0005-0000-0000-0000DA020000}"/>
    <cellStyle name="Separador de milhares 2 8" xfId="727" xr:uid="{00000000-0005-0000-0000-0000DB020000}"/>
    <cellStyle name="Separador de milhares 2 8 2" xfId="728" xr:uid="{00000000-0005-0000-0000-0000DC020000}"/>
    <cellStyle name="Separador de milhares 2 9" xfId="729" xr:uid="{00000000-0005-0000-0000-0000DD020000}"/>
    <cellStyle name="Separador de milhares 3" xfId="730" xr:uid="{00000000-0005-0000-0000-0000DE020000}"/>
    <cellStyle name="Separador de milhares 3 2" xfId="731" xr:uid="{00000000-0005-0000-0000-0000DF020000}"/>
    <cellStyle name="Separador de milhares 3 2 2" xfId="732" xr:uid="{00000000-0005-0000-0000-0000E0020000}"/>
    <cellStyle name="Separador de milhares 3 3" xfId="733" xr:uid="{00000000-0005-0000-0000-0000E1020000}"/>
    <cellStyle name="Separador de milhares 3 4" xfId="734" xr:uid="{00000000-0005-0000-0000-0000E2020000}"/>
    <cellStyle name="Separador de milhares 3 5" xfId="735" xr:uid="{00000000-0005-0000-0000-0000E3020000}"/>
    <cellStyle name="Separador de milhares 4" xfId="736" xr:uid="{00000000-0005-0000-0000-0000E4020000}"/>
    <cellStyle name="Separador de milhares 4 2" xfId="737" xr:uid="{00000000-0005-0000-0000-0000E5020000}"/>
    <cellStyle name="Separador de milhares 4 2 2" xfId="738" xr:uid="{00000000-0005-0000-0000-0000E6020000}"/>
    <cellStyle name="Separador de milhares 4 2 3" xfId="739" xr:uid="{00000000-0005-0000-0000-0000E7020000}"/>
    <cellStyle name="Separador de milhares 4 2 4" xfId="740" xr:uid="{00000000-0005-0000-0000-0000E8020000}"/>
    <cellStyle name="Separador de milhares 4 2 5" xfId="741" xr:uid="{00000000-0005-0000-0000-0000E9020000}"/>
    <cellStyle name="Separador de milhares 4 3" xfId="742" xr:uid="{00000000-0005-0000-0000-0000EA020000}"/>
    <cellStyle name="Separador de milhares 4 4" xfId="743" xr:uid="{00000000-0005-0000-0000-0000EB020000}"/>
    <cellStyle name="Separador de milhares 4 5" xfId="744" xr:uid="{00000000-0005-0000-0000-0000EC020000}"/>
    <cellStyle name="Separador de milhares 4 6" xfId="745" xr:uid="{00000000-0005-0000-0000-0000ED020000}"/>
    <cellStyle name="Separador de milhares 4 7" xfId="746" xr:uid="{00000000-0005-0000-0000-0000EE020000}"/>
    <cellStyle name="Separador de milhares 4 9" xfId="747" xr:uid="{00000000-0005-0000-0000-0000EF020000}"/>
    <cellStyle name="Separador de milhares 5" xfId="748" xr:uid="{00000000-0005-0000-0000-0000F0020000}"/>
    <cellStyle name="Separador de milhares 5 2" xfId="749" xr:uid="{00000000-0005-0000-0000-0000F1020000}"/>
    <cellStyle name="Separador de milhares 5 3" xfId="750" xr:uid="{00000000-0005-0000-0000-0000F2020000}"/>
    <cellStyle name="Separador de milhares 5 32" xfId="751" xr:uid="{00000000-0005-0000-0000-0000F3020000}"/>
    <cellStyle name="Separador de milhares 5 34" xfId="752" xr:uid="{00000000-0005-0000-0000-0000F4020000}"/>
    <cellStyle name="Separador de milhares 5 4" xfId="753" xr:uid="{00000000-0005-0000-0000-0000F5020000}"/>
    <cellStyle name="Separador de milhares 5 5" xfId="754" xr:uid="{00000000-0005-0000-0000-0000F6020000}"/>
    <cellStyle name="Separador de milhares 5 6" xfId="755" xr:uid="{00000000-0005-0000-0000-0000F7020000}"/>
    <cellStyle name="Separador de milhares 6" xfId="756" xr:uid="{00000000-0005-0000-0000-0000F8020000}"/>
    <cellStyle name="Separador de milhares 7" xfId="757" xr:uid="{00000000-0005-0000-0000-0000F9020000}"/>
    <cellStyle name="Separador de milhares 8" xfId="758" xr:uid="{00000000-0005-0000-0000-0000FA020000}"/>
    <cellStyle name="Separador de milhares 9" xfId="759" xr:uid="{00000000-0005-0000-0000-0000FB020000}"/>
    <cellStyle name="Separador de milhares 9 7" xfId="760" xr:uid="{00000000-0005-0000-0000-0000FC020000}"/>
    <cellStyle name="SUBTIT" xfId="761" xr:uid="{00000000-0005-0000-0000-0000FD020000}"/>
    <cellStyle name="SUBTIT 2" xfId="762" xr:uid="{00000000-0005-0000-0000-0000FE020000}"/>
    <cellStyle name="TableStyleLight1" xfId="763" xr:uid="{00000000-0005-0000-0000-0000FF020000}"/>
    <cellStyle name="TableStyleLight1 3" xfId="764" xr:uid="{00000000-0005-0000-0000-000000030000}"/>
    <cellStyle name="Texto de Aviso 2" xfId="765" xr:uid="{00000000-0005-0000-0000-000001030000}"/>
    <cellStyle name="Texto de Aviso 3" xfId="766" xr:uid="{00000000-0005-0000-0000-000002030000}"/>
    <cellStyle name="Texto de Aviso 4" xfId="767" xr:uid="{00000000-0005-0000-0000-000003030000}"/>
    <cellStyle name="Texto de Aviso 5" xfId="768" xr:uid="{00000000-0005-0000-0000-000004030000}"/>
    <cellStyle name="Texto Explicativo 2" xfId="769" xr:uid="{00000000-0005-0000-0000-000005030000}"/>
    <cellStyle name="Texto Explicativo 3" xfId="770" xr:uid="{00000000-0005-0000-0000-000006030000}"/>
    <cellStyle name="Texto Explicativo 4" xfId="771" xr:uid="{00000000-0005-0000-0000-000007030000}"/>
    <cellStyle name="Texto Explicativo 5" xfId="772" xr:uid="{00000000-0005-0000-0000-000008030000}"/>
    <cellStyle name="Título 1 1" xfId="773" xr:uid="{00000000-0005-0000-0000-000009030000}"/>
    <cellStyle name="Título 1 1 2" xfId="774" xr:uid="{00000000-0005-0000-0000-00000A030000}"/>
    <cellStyle name="Título 1 1 3" xfId="775" xr:uid="{00000000-0005-0000-0000-00000B030000}"/>
    <cellStyle name="Título 1 1 4" xfId="776" xr:uid="{00000000-0005-0000-0000-00000C030000}"/>
    <cellStyle name="Título 1 1 5" xfId="777" xr:uid="{00000000-0005-0000-0000-00000D030000}"/>
    <cellStyle name="Título 1 2" xfId="778" xr:uid="{00000000-0005-0000-0000-00000E030000}"/>
    <cellStyle name="Título 1 3" xfId="779" xr:uid="{00000000-0005-0000-0000-00000F030000}"/>
    <cellStyle name="Título 1 4" xfId="780" xr:uid="{00000000-0005-0000-0000-000010030000}"/>
    <cellStyle name="Título 1 5" xfId="781" xr:uid="{00000000-0005-0000-0000-000011030000}"/>
    <cellStyle name="Título 2 2" xfId="782" xr:uid="{00000000-0005-0000-0000-000012030000}"/>
    <cellStyle name="Título 2 3" xfId="783" xr:uid="{00000000-0005-0000-0000-000013030000}"/>
    <cellStyle name="Título 2 4" xfId="784" xr:uid="{00000000-0005-0000-0000-000014030000}"/>
    <cellStyle name="Título 2 5" xfId="785" xr:uid="{00000000-0005-0000-0000-000015030000}"/>
    <cellStyle name="Título 3 2" xfId="786" xr:uid="{00000000-0005-0000-0000-000016030000}"/>
    <cellStyle name="Título 3 2 2" xfId="787" xr:uid="{00000000-0005-0000-0000-000017030000}"/>
    <cellStyle name="Título 3 3" xfId="788" xr:uid="{00000000-0005-0000-0000-000018030000}"/>
    <cellStyle name="Título 3 3 2" xfId="789" xr:uid="{00000000-0005-0000-0000-000019030000}"/>
    <cellStyle name="Título 3 4" xfId="790" xr:uid="{00000000-0005-0000-0000-00001A030000}"/>
    <cellStyle name="Título 3 4 2" xfId="791" xr:uid="{00000000-0005-0000-0000-00001B030000}"/>
    <cellStyle name="Título 3 5" xfId="792" xr:uid="{00000000-0005-0000-0000-00001C030000}"/>
    <cellStyle name="Título 3 5 2" xfId="793" xr:uid="{00000000-0005-0000-0000-00001D030000}"/>
    <cellStyle name="Título 4 2" xfId="794" xr:uid="{00000000-0005-0000-0000-00001E030000}"/>
    <cellStyle name="Título 4 3" xfId="795" xr:uid="{00000000-0005-0000-0000-00001F030000}"/>
    <cellStyle name="Título 4 4" xfId="796" xr:uid="{00000000-0005-0000-0000-000020030000}"/>
    <cellStyle name="Título 4 5" xfId="797" xr:uid="{00000000-0005-0000-0000-000021030000}"/>
    <cellStyle name="Título 5" xfId="798" xr:uid="{00000000-0005-0000-0000-000022030000}"/>
    <cellStyle name="Título 6" xfId="799" xr:uid="{00000000-0005-0000-0000-000023030000}"/>
    <cellStyle name="Título 7" xfId="800" xr:uid="{00000000-0005-0000-0000-000024030000}"/>
    <cellStyle name="Título 8" xfId="801" xr:uid="{00000000-0005-0000-0000-000025030000}"/>
    <cellStyle name="Total 2" xfId="802" xr:uid="{00000000-0005-0000-0000-000026030000}"/>
    <cellStyle name="Total 2 2" xfId="803" xr:uid="{00000000-0005-0000-0000-000027030000}"/>
    <cellStyle name="Total 2 2 2" xfId="804" xr:uid="{00000000-0005-0000-0000-000028030000}"/>
    <cellStyle name="Total 2 3" xfId="805" xr:uid="{00000000-0005-0000-0000-000029030000}"/>
    <cellStyle name="Total 2 3 2" xfId="806" xr:uid="{00000000-0005-0000-0000-00002A030000}"/>
    <cellStyle name="Total 2 4" xfId="807" xr:uid="{00000000-0005-0000-0000-00002B030000}"/>
    <cellStyle name="Total 2 4 2" xfId="808" xr:uid="{00000000-0005-0000-0000-00002C030000}"/>
    <cellStyle name="Total 2 5" xfId="809" xr:uid="{00000000-0005-0000-0000-00002D030000}"/>
    <cellStyle name="Total 3" xfId="810" xr:uid="{00000000-0005-0000-0000-00002E030000}"/>
    <cellStyle name="Total 3 2" xfId="811" xr:uid="{00000000-0005-0000-0000-00002F030000}"/>
    <cellStyle name="Total 3 2 2" xfId="812" xr:uid="{00000000-0005-0000-0000-000030030000}"/>
    <cellStyle name="Total 3 3" xfId="813" xr:uid="{00000000-0005-0000-0000-000031030000}"/>
    <cellStyle name="Total 3 3 2" xfId="814" xr:uid="{00000000-0005-0000-0000-000032030000}"/>
    <cellStyle name="Total 3 4" xfId="815" xr:uid="{00000000-0005-0000-0000-000033030000}"/>
    <cellStyle name="Total 3 4 2" xfId="816" xr:uid="{00000000-0005-0000-0000-000034030000}"/>
    <cellStyle name="Total 3 5" xfId="817" xr:uid="{00000000-0005-0000-0000-000035030000}"/>
    <cellStyle name="Total 4" xfId="818" xr:uid="{00000000-0005-0000-0000-000036030000}"/>
    <cellStyle name="Total 4 2" xfId="819" xr:uid="{00000000-0005-0000-0000-000037030000}"/>
    <cellStyle name="Total 4 2 2" xfId="820" xr:uid="{00000000-0005-0000-0000-000038030000}"/>
    <cellStyle name="Total 4 3" xfId="821" xr:uid="{00000000-0005-0000-0000-000039030000}"/>
    <cellStyle name="Total 4 3 2" xfId="822" xr:uid="{00000000-0005-0000-0000-00003A030000}"/>
    <cellStyle name="Total 4 4" xfId="823" xr:uid="{00000000-0005-0000-0000-00003B030000}"/>
    <cellStyle name="Total 4 4 2" xfId="824" xr:uid="{00000000-0005-0000-0000-00003C030000}"/>
    <cellStyle name="Total 4 5" xfId="825" xr:uid="{00000000-0005-0000-0000-00003D030000}"/>
    <cellStyle name="Total 5" xfId="826" xr:uid="{00000000-0005-0000-0000-00003E030000}"/>
    <cellStyle name="Total 5 2" xfId="827" xr:uid="{00000000-0005-0000-0000-00003F030000}"/>
    <cellStyle name="Total 5 2 2" xfId="828" xr:uid="{00000000-0005-0000-0000-000040030000}"/>
    <cellStyle name="Total 5 3" xfId="829" xr:uid="{00000000-0005-0000-0000-000041030000}"/>
    <cellStyle name="Total 5 3 2" xfId="830" xr:uid="{00000000-0005-0000-0000-000042030000}"/>
    <cellStyle name="Total 5 4" xfId="831" xr:uid="{00000000-0005-0000-0000-000043030000}"/>
    <cellStyle name="Total 5 4 2" xfId="832" xr:uid="{00000000-0005-0000-0000-000044030000}"/>
    <cellStyle name="Total 5 5" xfId="833" xr:uid="{00000000-0005-0000-0000-000045030000}"/>
    <cellStyle name="TOTAL GERAL" xfId="834" xr:uid="{00000000-0005-0000-0000-000046030000}"/>
    <cellStyle name="Vírgula 15" xfId="835" xr:uid="{00000000-0005-0000-0000-000047030000}"/>
    <cellStyle name="Vírgula 2" xfId="836" xr:uid="{00000000-0005-0000-0000-000048030000}"/>
    <cellStyle name="Vírgula 2 2" xfId="837" xr:uid="{00000000-0005-0000-0000-000049030000}"/>
    <cellStyle name="Vírgula 3" xfId="838" xr:uid="{00000000-0005-0000-0000-00004A030000}"/>
    <cellStyle name="Vírgula 3 2" xfId="839" xr:uid="{00000000-0005-0000-0000-00004B030000}"/>
    <cellStyle name="Vírgula 3 3" xfId="840" xr:uid="{00000000-0005-0000-0000-00004C030000}"/>
    <cellStyle name="Vírgula 3 4" xfId="841" xr:uid="{00000000-0005-0000-0000-00004D030000}"/>
    <cellStyle name="Vírgula 4" xfId="842" xr:uid="{00000000-0005-0000-0000-00004E030000}"/>
    <cellStyle name="Vírgula 5" xfId="843" xr:uid="{00000000-0005-0000-0000-00004F030000}"/>
  </cellStyles>
  <dxfs count="129">
    <dxf>
      <fill>
        <patternFill patternType="gray125">
          <bgColor indexed="51"/>
        </patternFill>
      </fill>
    </dxf>
    <dxf>
      <fill>
        <patternFill patternType="gray0625">
          <bgColor indexed="51"/>
        </patternFill>
      </fill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6</xdr:row>
      <xdr:rowOff>28575</xdr:rowOff>
    </xdr:from>
    <xdr:ext cx="610349" cy="440296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28575"/>
          <a:ext cx="610349" cy="440296"/>
        </a:xfrm>
        <a:prstGeom prst="rect">
          <a:avLst/>
        </a:prstGeom>
      </xdr:spPr>
    </xdr:pic>
    <xdr:clientData/>
  </xdr:oneCellAnchor>
  <xdr:oneCellAnchor>
    <xdr:from>
      <xdr:col>9</xdr:col>
      <xdr:colOff>108457</xdr:colOff>
      <xdr:row>6</xdr:row>
      <xdr:rowOff>2552</xdr:rowOff>
    </xdr:from>
    <xdr:ext cx="611936" cy="440296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1936" cy="440296"/>
        </a:xfrm>
        <a:prstGeom prst="rect">
          <a:avLst/>
        </a:prstGeom>
      </xdr:spPr>
    </xdr:pic>
    <xdr:clientData/>
  </xdr:oneCellAnchor>
  <xdr:twoCellAnchor editAs="oneCell">
    <xdr:from>
      <xdr:col>8</xdr:col>
      <xdr:colOff>409575</xdr:colOff>
      <xdr:row>0</xdr:row>
      <xdr:rowOff>122831</xdr:rowOff>
    </xdr:from>
    <xdr:to>
      <xdr:col>9</xdr:col>
      <xdr:colOff>781050</xdr:colOff>
      <xdr:row>5</xdr:row>
      <xdr:rowOff>76200</xdr:rowOff>
    </xdr:to>
    <xdr:pic>
      <xdr:nvPicPr>
        <xdr:cNvPr id="6" name="Imagem 5" descr="unnamed">
          <a:extLst>
            <a:ext uri="{FF2B5EF4-FFF2-40B4-BE49-F238E27FC236}">
              <a16:creationId xmlns:a16="http://schemas.microsoft.com/office/drawing/2014/main" id="{714AE3D3-295B-A8F1-87FD-66E97F26C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550" y="122831"/>
          <a:ext cx="1485900" cy="80109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686594</xdr:colOff>
      <xdr:row>1</xdr:row>
      <xdr:rowOff>9511</xdr:rowOff>
    </xdr:from>
    <xdr:to>
      <xdr:col>8</xdr:col>
      <xdr:colOff>965994</xdr:colOff>
      <xdr:row>5</xdr:row>
      <xdr:rowOff>43469</xdr:rowOff>
    </xdr:to>
    <xdr:pic>
      <xdr:nvPicPr>
        <xdr:cNvPr id="2" name="Imagem 1" descr="unnamed">
          <a:extLst>
            <a:ext uri="{FF2B5EF4-FFF2-40B4-BE49-F238E27FC236}">
              <a16:creationId xmlns:a16="http://schemas.microsoft.com/office/drawing/2014/main" id="{40EBC7E1-3206-4806-8F47-97D3F3FD3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3625" y="207949"/>
          <a:ext cx="1470025" cy="82770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5</xdr:col>
      <xdr:colOff>292735</xdr:colOff>
      <xdr:row>42</xdr:row>
      <xdr:rowOff>120015</xdr:rowOff>
    </xdr:to>
    <xdr:pic>
      <xdr:nvPicPr>
        <xdr:cNvPr id="5" name="Imagem 4" descr="Interface gráfica do usuário, Texto, Aplicativo&#10;&#10;Descrição gerada automaticamente">
          <a:extLst>
            <a:ext uri="{FF2B5EF4-FFF2-40B4-BE49-F238E27FC236}">
              <a16:creationId xmlns:a16="http://schemas.microsoft.com/office/drawing/2014/main" id="{DD3AC673-19BC-4C96-995F-833435046CA4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24590" t="41617" r="43748" b="43724"/>
        <a:stretch/>
      </xdr:blipFill>
      <xdr:spPr bwMode="auto">
        <a:xfrm>
          <a:off x="5834063" y="8215313"/>
          <a:ext cx="2594610" cy="675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428625</xdr:colOff>
      <xdr:row>0</xdr:row>
      <xdr:rowOff>49199</xdr:rowOff>
    </xdr:from>
    <xdr:to>
      <xdr:col>8</xdr:col>
      <xdr:colOff>895350</xdr:colOff>
      <xdr:row>4</xdr:row>
      <xdr:rowOff>159357</xdr:rowOff>
    </xdr:to>
    <xdr:pic>
      <xdr:nvPicPr>
        <xdr:cNvPr id="7" name="Imagem 6" descr="unnamed">
          <a:extLst>
            <a:ext uri="{FF2B5EF4-FFF2-40B4-BE49-F238E27FC236}">
              <a16:creationId xmlns:a16="http://schemas.microsoft.com/office/drawing/2014/main" id="{4A69EA7D-8778-11D9-06DB-9E98D0BCE3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3475" y="49199"/>
          <a:ext cx="1476375" cy="7959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40</xdr:row>
      <xdr:rowOff>0</xdr:rowOff>
    </xdr:from>
    <xdr:to>
      <xdr:col>5</xdr:col>
      <xdr:colOff>297404</xdr:colOff>
      <xdr:row>43</xdr:row>
      <xdr:rowOff>115346</xdr:rowOff>
    </xdr:to>
    <xdr:pic>
      <xdr:nvPicPr>
        <xdr:cNvPr id="6" name="Imagem 5" descr="Interface gráfica do usuário, Texto, Aplicativo&#10;&#10;Descrição gerada automaticamente">
          <a:extLst>
            <a:ext uri="{FF2B5EF4-FFF2-40B4-BE49-F238E27FC236}">
              <a16:creationId xmlns:a16="http://schemas.microsoft.com/office/drawing/2014/main" id="{A9DB45E6-4270-4A3F-AEF1-1BE015341853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24590" t="41617" r="43748" b="43724"/>
        <a:stretch/>
      </xdr:blipFill>
      <xdr:spPr bwMode="auto">
        <a:xfrm>
          <a:off x="5813051" y="7353860"/>
          <a:ext cx="2594610" cy="675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750794</xdr:colOff>
      <xdr:row>1</xdr:row>
      <xdr:rowOff>35191</xdr:rowOff>
    </xdr:from>
    <xdr:to>
      <xdr:col>8</xdr:col>
      <xdr:colOff>1034863</xdr:colOff>
      <xdr:row>5</xdr:row>
      <xdr:rowOff>69149</xdr:rowOff>
    </xdr:to>
    <xdr:pic>
      <xdr:nvPicPr>
        <xdr:cNvPr id="7" name="Imagem 6" descr="unnamed">
          <a:extLst>
            <a:ext uri="{FF2B5EF4-FFF2-40B4-BE49-F238E27FC236}">
              <a16:creationId xmlns:a16="http://schemas.microsoft.com/office/drawing/2014/main" id="{41B14C73-9580-4B21-8D0D-4A500C54F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0316" y="231294"/>
          <a:ext cx="1474694" cy="818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308557</xdr:colOff>
      <xdr:row>0</xdr:row>
      <xdr:rowOff>104408</xdr:rowOff>
    </xdr:from>
    <xdr:to>
      <xdr:col>9</xdr:col>
      <xdr:colOff>415880</xdr:colOff>
      <xdr:row>4</xdr:row>
      <xdr:rowOff>136255</xdr:rowOff>
    </xdr:to>
    <xdr:pic>
      <xdr:nvPicPr>
        <xdr:cNvPr id="7" name="Imagem 6" descr="unnamed">
          <a:extLst>
            <a:ext uri="{FF2B5EF4-FFF2-40B4-BE49-F238E27FC236}">
              <a16:creationId xmlns:a16="http://schemas.microsoft.com/office/drawing/2014/main" id="{A90CE8E0-DE1E-0516-85CB-9825236AF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6233" y="104408"/>
          <a:ext cx="1328133" cy="7160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</xdr:col>
      <xdr:colOff>235324</xdr:colOff>
      <xdr:row>7</xdr:row>
      <xdr:rowOff>336176</xdr:rowOff>
    </xdr:to>
    <xdr:pic>
      <xdr:nvPicPr>
        <xdr:cNvPr id="2" name="Imagem 1" descr="Brasaosantaluzi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21124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299357</xdr:colOff>
      <xdr:row>5</xdr:row>
      <xdr:rowOff>52027</xdr:rowOff>
    </xdr:from>
    <xdr:to>
      <xdr:col>8</xdr:col>
      <xdr:colOff>1195828</xdr:colOff>
      <xdr:row>8</xdr:row>
      <xdr:rowOff>7203</xdr:rowOff>
    </xdr:to>
    <xdr:pic>
      <xdr:nvPicPr>
        <xdr:cNvPr id="3" name="Imagem 2" descr="Brasaosantaluzia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015107" y="52027"/>
          <a:ext cx="896471" cy="7171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688397</xdr:colOff>
      <xdr:row>0</xdr:row>
      <xdr:rowOff>108489</xdr:rowOff>
    </xdr:from>
    <xdr:to>
      <xdr:col>8</xdr:col>
      <xdr:colOff>851477</xdr:colOff>
      <xdr:row>4</xdr:row>
      <xdr:rowOff>83157</xdr:rowOff>
    </xdr:to>
    <xdr:pic>
      <xdr:nvPicPr>
        <xdr:cNvPr id="6" name="Imagem 5" descr="unnamed">
          <a:extLst>
            <a:ext uri="{FF2B5EF4-FFF2-40B4-BE49-F238E27FC236}">
              <a16:creationId xmlns:a16="http://schemas.microsoft.com/office/drawing/2014/main" id="{6ED69D34-6E85-4CAA-9E69-1C44495F3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3624" y="108489"/>
          <a:ext cx="1360921" cy="7395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764886</xdr:colOff>
      <xdr:row>39</xdr:row>
      <xdr:rowOff>101023</xdr:rowOff>
    </xdr:from>
    <xdr:to>
      <xdr:col>5</xdr:col>
      <xdr:colOff>1050405</xdr:colOff>
      <xdr:row>43</xdr:row>
      <xdr:rowOff>83935</xdr:rowOff>
    </xdr:to>
    <xdr:pic>
      <xdr:nvPicPr>
        <xdr:cNvPr id="7" name="Imagem 6" descr="Interface gráfica do usuário, Texto, Aplicativo&#10;&#10;Descrição gerada automaticamente">
          <a:extLst>
            <a:ext uri="{FF2B5EF4-FFF2-40B4-BE49-F238E27FC236}">
              <a16:creationId xmlns:a16="http://schemas.microsoft.com/office/drawing/2014/main" id="{6385B292-2D2A-4B61-AAA3-261118343CCA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24590" t="41617" r="43748" b="43724"/>
        <a:stretch/>
      </xdr:blipFill>
      <xdr:spPr bwMode="auto">
        <a:xfrm>
          <a:off x="6580909" y="8197273"/>
          <a:ext cx="2594610" cy="675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0</xdr:row>
      <xdr:rowOff>49306</xdr:rowOff>
    </xdr:from>
    <xdr:to>
      <xdr:col>0</xdr:col>
      <xdr:colOff>676275</xdr:colOff>
      <xdr:row>3</xdr:row>
      <xdr:rowOff>180975</xdr:rowOff>
    </xdr:to>
    <xdr:pic>
      <xdr:nvPicPr>
        <xdr:cNvPr id="2" name="Imagem 1" descr="Brasaosantaluzia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70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114300</xdr:colOff>
      <xdr:row>0</xdr:row>
      <xdr:rowOff>66675</xdr:rowOff>
    </xdr:from>
    <xdr:to>
      <xdr:col>6</xdr:col>
      <xdr:colOff>707091</xdr:colOff>
      <xdr:row>4</xdr:row>
      <xdr:rowOff>7844</xdr:rowOff>
    </xdr:to>
    <xdr:pic>
      <xdr:nvPicPr>
        <xdr:cNvPr id="3" name="Imagem 2" descr="Brasaosantaluzi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44250" y="66675"/>
          <a:ext cx="592791" cy="7126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1322295</xdr:colOff>
      <xdr:row>32</xdr:row>
      <xdr:rowOff>150399</xdr:rowOff>
    </xdr:from>
    <xdr:to>
      <xdr:col>2</xdr:col>
      <xdr:colOff>5535707</xdr:colOff>
      <xdr:row>37</xdr:row>
      <xdr:rowOff>112059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3597089" y="11938987"/>
          <a:ext cx="4213412" cy="8133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pt-BR" sz="12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pt-BR" sz="1200">
              <a:latin typeface="Times New Roman" pitchFamily="18" charset="0"/>
              <a:cs typeface="Times New Roman" pitchFamily="18" charset="0"/>
            </a:rPr>
            <a:t>JEIZON EUSTÁQUIO</a:t>
          </a:r>
          <a:r>
            <a:rPr lang="pt-BR" sz="1200" baseline="0">
              <a:latin typeface="Times New Roman" pitchFamily="18" charset="0"/>
              <a:cs typeface="Times New Roman" pitchFamily="18" charset="0"/>
            </a:rPr>
            <a:t> DE PAULA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ENGENHEIRO CIVIL</a:t>
          </a:r>
        </a:p>
        <a:p>
          <a:pPr algn="ctr"/>
          <a:r>
            <a:rPr lang="pt-BR" sz="1200" baseline="0">
              <a:latin typeface="Times New Roman" pitchFamily="18" charset="0"/>
              <a:cs typeface="Times New Roman" pitchFamily="18" charset="0"/>
            </a:rPr>
            <a:t>CREA-MG 134.499/D</a:t>
          </a:r>
          <a:endParaRPr lang="pt-BR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1826559</xdr:colOff>
      <xdr:row>33</xdr:row>
      <xdr:rowOff>123265</xdr:rowOff>
    </xdr:from>
    <xdr:to>
      <xdr:col>2</xdr:col>
      <xdr:colOff>5009030</xdr:colOff>
      <xdr:row>33</xdr:row>
      <xdr:rowOff>123265</xdr:rowOff>
    </xdr:to>
    <xdr:cxnSp macro="">
      <xdr:nvCxnSpPr>
        <xdr:cNvPr id="5" name="Conector ret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CxnSpPr/>
      </xdr:nvCxnSpPr>
      <xdr:spPr>
        <a:xfrm>
          <a:off x="4101353" y="12102353"/>
          <a:ext cx="318247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3362</xdr:colOff>
      <xdr:row>6</xdr:row>
      <xdr:rowOff>49306</xdr:rowOff>
    </xdr:from>
    <xdr:to>
      <xdr:col>0</xdr:col>
      <xdr:colOff>676275</xdr:colOff>
      <xdr:row>9</xdr:row>
      <xdr:rowOff>180975</xdr:rowOff>
    </xdr:to>
    <xdr:pic>
      <xdr:nvPicPr>
        <xdr:cNvPr id="2" name="Imagem 1" descr="Brasaosantaluzia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2" y="49306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1552575</xdr:colOff>
      <xdr:row>6</xdr:row>
      <xdr:rowOff>47625</xdr:rowOff>
    </xdr:from>
    <xdr:to>
      <xdr:col>8</xdr:col>
      <xdr:colOff>596713</xdr:colOff>
      <xdr:row>9</xdr:row>
      <xdr:rowOff>179294</xdr:rowOff>
    </xdr:to>
    <xdr:pic>
      <xdr:nvPicPr>
        <xdr:cNvPr id="3" name="Imagem 2" descr="Brasaosantaluzia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48325" y="47625"/>
          <a:ext cx="672913" cy="626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821747</xdr:colOff>
      <xdr:row>0</xdr:row>
      <xdr:rowOff>55630</xdr:rowOff>
    </xdr:from>
    <xdr:to>
      <xdr:col>8</xdr:col>
      <xdr:colOff>276225</xdr:colOff>
      <xdr:row>3</xdr:row>
      <xdr:rowOff>159357</xdr:rowOff>
    </xdr:to>
    <xdr:pic>
      <xdr:nvPicPr>
        <xdr:cNvPr id="4" name="Imagem 3" descr="unnamed">
          <a:extLst>
            <a:ext uri="{FF2B5EF4-FFF2-40B4-BE49-F238E27FC236}">
              <a16:creationId xmlns:a16="http://schemas.microsoft.com/office/drawing/2014/main" id="{7C10FAE9-375C-40F1-A212-7CFB252A4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1297" y="55630"/>
          <a:ext cx="1083253" cy="6276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133350</xdr:colOff>
      <xdr:row>35</xdr:row>
      <xdr:rowOff>133350</xdr:rowOff>
    </xdr:from>
    <xdr:to>
      <xdr:col>7</xdr:col>
      <xdr:colOff>432435</xdr:colOff>
      <xdr:row>39</xdr:row>
      <xdr:rowOff>75565</xdr:rowOff>
    </xdr:to>
    <xdr:pic>
      <xdr:nvPicPr>
        <xdr:cNvPr id="7" name="Imagem 6" descr="Interface gráfica do usuário, Texto, Aplicativo&#10;&#10;Descrição gerada automaticamente">
          <a:extLst>
            <a:ext uri="{FF2B5EF4-FFF2-40B4-BE49-F238E27FC236}">
              <a16:creationId xmlns:a16="http://schemas.microsoft.com/office/drawing/2014/main" id="{83697D82-D676-4BF9-8A88-9B600101F891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l="24590" t="41617" r="43748" b="43724"/>
        <a:stretch/>
      </xdr:blipFill>
      <xdr:spPr bwMode="auto">
        <a:xfrm>
          <a:off x="1857375" y="6638925"/>
          <a:ext cx="2594610" cy="6756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pastaobras$\pastaobras$\Users\carlosxavier\Downloads\OR&#199;AMENTO%20QUADRA%20DOS%20CAMELO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00.4\pastaobras$\rafaelmarques\Desktop\Or&#231;amento\Desfesa%20civil_Conten&#231;&#245;es\PLANILHA-ESTIMATIVA-COM%20ATUALIZAC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-GERAL"/>
      <sheetName val="META 1-MANUTENCAO-PONTE"/>
      <sheetName val="META 2-CORTINA"/>
      <sheetName val="META 3-MANUTENCAO-PONTE"/>
      <sheetName val="META 4-GABIAO "/>
      <sheetName val="META 5-MANUTENCAO-PONTE"/>
      <sheetName val="META 6-GABIAO"/>
      <sheetName val="META 7-GABIAO"/>
      <sheetName val="META 8-GABIAO"/>
      <sheetName val="META 9 - GABIAO"/>
      <sheetName val="META 10 - GABIAO"/>
      <sheetName val="META 11 - GABIAO"/>
      <sheetName val="META 12 - SOLO GRAMPEADO"/>
      <sheetName val="META 13 - GABIAO"/>
      <sheetName val="META 14 - GABIAO"/>
      <sheetName val="META 15 - GABIAO"/>
      <sheetName val="META 16 - GABIAO"/>
      <sheetName val="META 17 - GABIAO"/>
      <sheetName val="META 18 - GABIAO"/>
      <sheetName val="META 19 - GABIAO"/>
      <sheetName val="META 20 - GABIAO"/>
      <sheetName val="META 21 - GABIAO"/>
      <sheetName val="PLANILHA-DRAGAGEM"/>
      <sheetName val="BANCO_DADOS"/>
      <sheetName val="GABIOES"/>
      <sheetName val="CORTINA"/>
      <sheetName val="PLANILHA-SOLO-GRAMP"/>
      <sheetName val="PLANILHA-CORTINA-ATIRANTADA"/>
      <sheetName val="MEMORIA_SOLO"/>
      <sheetName val="MEMORIA_CALCULO"/>
      <sheetName val="BDI"/>
      <sheetName val="CRONOGRAMA"/>
      <sheetName val="COMPOSIÇÃO"/>
      <sheetName val="SOLO-GRAMPEADO-ESTIM."/>
      <sheetName val="SOLO-CORTINA"/>
      <sheetName val="Plan6"/>
    </sheetNames>
    <sheetDataSet>
      <sheetData sheetId="0">
        <row r="4">
          <cell r="A4" t="str">
            <v>Objeto: Reparo de danos decorrentes da chuva no municipio de Santa Luzia/MG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CÓDIGO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"/>
  <sheetViews>
    <sheetView showGridLines="0" zoomScaleNormal="100" workbookViewId="0">
      <selection activeCell="L13" sqref="L13"/>
    </sheetView>
  </sheetViews>
  <sheetFormatPr defaultRowHeight="12.75" x14ac:dyDescent="0.2"/>
  <cols>
    <col min="1" max="1" width="8" customWidth="1"/>
    <col min="2" max="2" width="13.1640625" customWidth="1"/>
    <col min="3" max="3" width="11.1640625" customWidth="1"/>
    <col min="4" max="4" width="52.5" customWidth="1"/>
    <col min="5" max="5" width="7.1640625" customWidth="1"/>
    <col min="6" max="6" width="15.83203125" customWidth="1"/>
    <col min="7" max="8" width="14.33203125" style="1" customWidth="1"/>
    <col min="9" max="9" width="19.5" style="1" customWidth="1"/>
    <col min="10" max="10" width="16.5" customWidth="1"/>
    <col min="11" max="11" width="14.5" bestFit="1" customWidth="1"/>
  </cols>
  <sheetData>
    <row r="1" spans="1:12" ht="15.75" x14ac:dyDescent="0.2">
      <c r="A1" s="282" t="s">
        <v>148</v>
      </c>
      <c r="B1" s="283"/>
      <c r="C1" s="283"/>
      <c r="D1" s="283"/>
      <c r="E1" s="283"/>
      <c r="F1" s="283"/>
      <c r="G1" s="283"/>
      <c r="H1" s="283"/>
      <c r="I1" s="283"/>
      <c r="J1" s="284"/>
    </row>
    <row r="2" spans="1:12" x14ac:dyDescent="0.2">
      <c r="A2" s="194" t="s">
        <v>149</v>
      </c>
      <c r="F2" s="2"/>
      <c r="I2"/>
      <c r="J2" s="195"/>
    </row>
    <row r="3" spans="1:12" x14ac:dyDescent="0.2">
      <c r="A3" s="194" t="s">
        <v>150</v>
      </c>
      <c r="F3" s="2"/>
      <c r="I3"/>
      <c r="J3" s="195"/>
    </row>
    <row r="4" spans="1:12" x14ac:dyDescent="0.2">
      <c r="A4" s="194" t="s">
        <v>151</v>
      </c>
      <c r="F4" s="2"/>
      <c r="I4"/>
      <c r="J4" s="195"/>
    </row>
    <row r="5" spans="1:12" x14ac:dyDescent="0.2">
      <c r="A5" s="194" t="s">
        <v>152</v>
      </c>
      <c r="F5" s="2"/>
      <c r="I5"/>
      <c r="J5" s="195"/>
    </row>
    <row r="6" spans="1:12" x14ac:dyDescent="0.2">
      <c r="A6" s="194"/>
      <c r="J6" s="195"/>
    </row>
    <row r="7" spans="1:12" ht="36.6" customHeight="1" x14ac:dyDescent="0.2">
      <c r="A7" s="285" t="s">
        <v>0</v>
      </c>
      <c r="B7" s="286"/>
      <c r="C7" s="286"/>
      <c r="D7" s="286"/>
      <c r="E7" s="286"/>
      <c r="F7" s="286"/>
      <c r="G7" s="286"/>
      <c r="H7" s="286"/>
      <c r="I7" s="286"/>
      <c r="J7" s="287"/>
    </row>
    <row r="8" spans="1:12" ht="9.1999999999999993" customHeight="1" x14ac:dyDescent="0.2">
      <c r="A8" s="288"/>
      <c r="B8" s="289"/>
      <c r="C8" s="289"/>
      <c r="D8" s="289"/>
      <c r="E8" s="134"/>
      <c r="F8" s="29"/>
      <c r="G8" s="290"/>
      <c r="H8" s="290"/>
      <c r="I8" s="290"/>
      <c r="J8" s="272"/>
    </row>
    <row r="9" spans="1:12" ht="20.25" customHeight="1" x14ac:dyDescent="0.2">
      <c r="A9" s="291" t="s">
        <v>1</v>
      </c>
      <c r="B9" s="292"/>
      <c r="C9" s="292"/>
      <c r="D9" s="292"/>
      <c r="E9" s="3"/>
      <c r="F9" s="4"/>
      <c r="G9" s="293"/>
      <c r="H9" s="293"/>
      <c r="I9" s="293"/>
      <c r="J9" s="294"/>
    </row>
    <row r="10" spans="1:12" ht="9.6" customHeight="1" x14ac:dyDescent="0.2">
      <c r="A10" s="278" t="s">
        <v>96</v>
      </c>
      <c r="B10" s="279"/>
      <c r="C10" s="279"/>
      <c r="D10" s="5"/>
      <c r="E10" s="5"/>
      <c r="F10" s="30"/>
      <c r="G10" s="6"/>
      <c r="H10" s="6" t="s">
        <v>2</v>
      </c>
      <c r="I10" s="271" t="s">
        <v>3</v>
      </c>
      <c r="J10" s="272"/>
    </row>
    <row r="11" spans="1:12" x14ac:dyDescent="0.15">
      <c r="A11" s="280"/>
      <c r="B11" s="281"/>
      <c r="C11" s="281"/>
      <c r="D11" s="26"/>
      <c r="E11" s="26"/>
      <c r="F11" s="27"/>
      <c r="G11" s="6"/>
      <c r="H11" s="40">
        <v>0.24210000000000001</v>
      </c>
      <c r="I11" s="273"/>
      <c r="J11" s="274"/>
    </row>
    <row r="12" spans="1:12" ht="9.6" customHeight="1" x14ac:dyDescent="0.2">
      <c r="A12" s="275" t="s">
        <v>4</v>
      </c>
      <c r="B12" s="276"/>
      <c r="C12" s="276"/>
      <c r="D12" s="276"/>
      <c r="E12" s="276"/>
      <c r="F12" s="276"/>
      <c r="G12" s="276"/>
      <c r="H12" s="276"/>
      <c r="I12" s="276"/>
      <c r="J12" s="277"/>
    </row>
    <row r="13" spans="1:12" ht="18" customHeight="1" x14ac:dyDescent="0.2">
      <c r="A13" s="221" t="s">
        <v>5</v>
      </c>
      <c r="B13" s="7" t="s">
        <v>6</v>
      </c>
      <c r="C13" s="7" t="s">
        <v>7</v>
      </c>
      <c r="D13" s="7" t="s">
        <v>8</v>
      </c>
      <c r="E13" s="7" t="s">
        <v>9</v>
      </c>
      <c r="F13" s="31" t="s">
        <v>10</v>
      </c>
      <c r="G13" s="8" t="s">
        <v>11</v>
      </c>
      <c r="H13" s="9" t="s">
        <v>12</v>
      </c>
      <c r="I13" s="9" t="s">
        <v>13</v>
      </c>
      <c r="J13" s="222" t="s">
        <v>14</v>
      </c>
      <c r="L13" s="137"/>
    </row>
    <row r="14" spans="1:12" s="2" customFormat="1" ht="19.5" customHeight="1" x14ac:dyDescent="0.2">
      <c r="A14" s="223"/>
      <c r="B14" s="10" t="s">
        <v>15</v>
      </c>
      <c r="C14" s="11">
        <v>1</v>
      </c>
      <c r="D14" s="12" t="s">
        <v>86</v>
      </c>
      <c r="E14" s="13"/>
      <c r="F14" s="13"/>
      <c r="G14" s="14"/>
      <c r="H14" s="14"/>
      <c r="I14" s="15">
        <v>48197.177199999998</v>
      </c>
      <c r="J14" s="224">
        <v>1</v>
      </c>
    </row>
    <row r="15" spans="1:12" x14ac:dyDescent="0.2">
      <c r="A15" s="225">
        <v>1</v>
      </c>
      <c r="B15" s="16"/>
      <c r="C15" s="16"/>
      <c r="D15" s="17" t="s">
        <v>17</v>
      </c>
      <c r="E15" s="16"/>
      <c r="F15" s="16"/>
      <c r="G15" s="18"/>
      <c r="H15" s="18"/>
      <c r="I15" s="19">
        <v>3182.8399999999997</v>
      </c>
      <c r="J15" s="226">
        <v>6.6037892360218967E-2</v>
      </c>
    </row>
    <row r="16" spans="1:12" ht="33.200000000000003" customHeight="1" x14ac:dyDescent="0.2">
      <c r="A16" s="227" t="s">
        <v>18</v>
      </c>
      <c r="B16" s="20" t="s">
        <v>19</v>
      </c>
      <c r="C16" s="20" t="s">
        <v>20</v>
      </c>
      <c r="D16" s="24" t="s">
        <v>82</v>
      </c>
      <c r="E16" s="20" t="s">
        <v>21</v>
      </c>
      <c r="F16" s="22">
        <v>1</v>
      </c>
      <c r="G16" s="23">
        <v>1434.07</v>
      </c>
      <c r="H16" s="23">
        <v>1781.26</v>
      </c>
      <c r="I16" s="23">
        <v>1781.26</v>
      </c>
      <c r="J16" s="228">
        <v>3.695776606601766E-2</v>
      </c>
    </row>
    <row r="17" spans="1:10" ht="32.450000000000003" customHeight="1" x14ac:dyDescent="0.2">
      <c r="A17" s="227" t="s">
        <v>22</v>
      </c>
      <c r="B17" s="20" t="s">
        <v>19</v>
      </c>
      <c r="C17" s="20" t="s">
        <v>23</v>
      </c>
      <c r="D17" s="21" t="s">
        <v>87</v>
      </c>
      <c r="E17" s="20" t="s">
        <v>25</v>
      </c>
      <c r="F17" s="22">
        <v>8</v>
      </c>
      <c r="G17" s="23">
        <v>14.6</v>
      </c>
      <c r="H17" s="23">
        <v>18.13</v>
      </c>
      <c r="I17" s="23">
        <v>145.04</v>
      </c>
      <c r="J17" s="228">
        <v>3.0093048685847102E-3</v>
      </c>
    </row>
    <row r="18" spans="1:10" ht="47.45" customHeight="1" x14ac:dyDescent="0.2">
      <c r="A18" s="227" t="s">
        <v>26</v>
      </c>
      <c r="B18" s="20" t="s">
        <v>27</v>
      </c>
      <c r="C18" s="36">
        <v>10777</v>
      </c>
      <c r="D18" s="24" t="s">
        <v>28</v>
      </c>
      <c r="E18" s="20" t="s">
        <v>29</v>
      </c>
      <c r="F18" s="22">
        <v>1</v>
      </c>
      <c r="G18" s="23">
        <v>878.3</v>
      </c>
      <c r="H18" s="23">
        <v>1090.94</v>
      </c>
      <c r="I18" s="23">
        <v>1090.94</v>
      </c>
      <c r="J18" s="228">
        <v>2.2634935558010234E-2</v>
      </c>
    </row>
    <row r="19" spans="1:10" ht="27.6" customHeight="1" x14ac:dyDescent="0.2">
      <c r="A19" s="227" t="s">
        <v>30</v>
      </c>
      <c r="B19" s="20" t="s">
        <v>31</v>
      </c>
      <c r="C19" s="36">
        <v>5213383</v>
      </c>
      <c r="D19" s="21" t="s">
        <v>32</v>
      </c>
      <c r="E19" s="20" t="s">
        <v>33</v>
      </c>
      <c r="F19" s="22">
        <v>60</v>
      </c>
      <c r="G19" s="23">
        <v>1.28</v>
      </c>
      <c r="H19" s="23">
        <v>1.59</v>
      </c>
      <c r="I19" s="23">
        <v>95.4</v>
      </c>
      <c r="J19" s="228">
        <v>1.9793690324254095E-3</v>
      </c>
    </row>
    <row r="20" spans="1:10" ht="18.600000000000001" customHeight="1" x14ac:dyDescent="0.2">
      <c r="A20" s="229" t="s">
        <v>34</v>
      </c>
      <c r="B20" s="25" t="s">
        <v>31</v>
      </c>
      <c r="C20" s="34">
        <v>5213835</v>
      </c>
      <c r="D20" s="21" t="s">
        <v>35</v>
      </c>
      <c r="E20" s="25" t="s">
        <v>33</v>
      </c>
      <c r="F20" s="35">
        <v>90</v>
      </c>
      <c r="G20" s="23">
        <v>0.63</v>
      </c>
      <c r="H20" s="23">
        <v>0.78</v>
      </c>
      <c r="I20" s="23">
        <v>70.2</v>
      </c>
      <c r="J20" s="230">
        <v>1.4565168351809616E-3</v>
      </c>
    </row>
    <row r="21" spans="1:10" ht="9.1999999999999993" customHeight="1" x14ac:dyDescent="0.2">
      <c r="A21" s="225">
        <v>2</v>
      </c>
      <c r="B21" s="16"/>
      <c r="C21" s="16"/>
      <c r="D21" s="17" t="s">
        <v>36</v>
      </c>
      <c r="E21" s="16"/>
      <c r="F21" s="33"/>
      <c r="G21" s="18"/>
      <c r="H21" s="18"/>
      <c r="I21" s="19">
        <v>1439.5</v>
      </c>
      <c r="J21" s="226">
        <v>2.9866894362435815E-2</v>
      </c>
    </row>
    <row r="22" spans="1:10" ht="9.1999999999999993" customHeight="1" x14ac:dyDescent="0.2">
      <c r="A22" s="229" t="s">
        <v>37</v>
      </c>
      <c r="B22" s="25" t="s">
        <v>19</v>
      </c>
      <c r="C22" s="25" t="s">
        <v>38</v>
      </c>
      <c r="D22" s="24" t="s">
        <v>39</v>
      </c>
      <c r="E22" s="25" t="s">
        <v>40</v>
      </c>
      <c r="F22" s="35">
        <v>10</v>
      </c>
      <c r="G22" s="23">
        <v>115.89</v>
      </c>
      <c r="H22" s="23">
        <v>143.94999999999999</v>
      </c>
      <c r="I22" s="23">
        <v>1439.5</v>
      </c>
      <c r="J22" s="230">
        <v>2.9866894362435815E-2</v>
      </c>
    </row>
    <row r="23" spans="1:10" ht="9.1999999999999993" customHeight="1" x14ac:dyDescent="0.2">
      <c r="A23" s="225">
        <v>3</v>
      </c>
      <c r="B23" s="16"/>
      <c r="C23" s="16"/>
      <c r="D23" s="17" t="s">
        <v>50</v>
      </c>
      <c r="E23" s="16"/>
      <c r="F23" s="33"/>
      <c r="G23" s="18"/>
      <c r="H23" s="18"/>
      <c r="I23" s="19">
        <v>3688.6199999999994</v>
      </c>
      <c r="J23" s="226">
        <v>7.6531867928564076E-2</v>
      </c>
    </row>
    <row r="24" spans="1:10" ht="59.45" customHeight="1" x14ac:dyDescent="0.2">
      <c r="A24" s="227" t="s">
        <v>42</v>
      </c>
      <c r="B24" s="20" t="s">
        <v>43</v>
      </c>
      <c r="C24" s="36">
        <v>101267</v>
      </c>
      <c r="D24" s="24" t="s">
        <v>52</v>
      </c>
      <c r="E24" s="20" t="s">
        <v>44</v>
      </c>
      <c r="F24" s="22">
        <v>52.8</v>
      </c>
      <c r="G24" s="23">
        <v>9.26</v>
      </c>
      <c r="H24" s="23">
        <v>11.5</v>
      </c>
      <c r="I24" s="23">
        <v>607.19999999999993</v>
      </c>
      <c r="J24" s="228">
        <v>1.2598248181223359E-2</v>
      </c>
    </row>
    <row r="25" spans="1:10" ht="27.6" customHeight="1" x14ac:dyDescent="0.2">
      <c r="A25" s="227" t="s">
        <v>45</v>
      </c>
      <c r="B25" s="20" t="s">
        <v>43</v>
      </c>
      <c r="C25" s="36">
        <v>95875</v>
      </c>
      <c r="D25" s="24" t="s">
        <v>48</v>
      </c>
      <c r="E25" s="20" t="s">
        <v>49</v>
      </c>
      <c r="F25" s="22">
        <v>990</v>
      </c>
      <c r="G25" s="23">
        <v>2.0699999999999998</v>
      </c>
      <c r="H25" s="23">
        <v>2.57</v>
      </c>
      <c r="I25" s="23">
        <v>2544.2999999999997</v>
      </c>
      <c r="J25" s="228">
        <v>5.2789398628930492E-2</v>
      </c>
    </row>
    <row r="26" spans="1:10" ht="27.75" customHeight="1" x14ac:dyDescent="0.2">
      <c r="A26" s="227" t="s">
        <v>47</v>
      </c>
      <c r="B26" s="20" t="s">
        <v>43</v>
      </c>
      <c r="C26" s="36">
        <v>96385</v>
      </c>
      <c r="D26" s="21" t="s">
        <v>88</v>
      </c>
      <c r="E26" s="20" t="s">
        <v>44</v>
      </c>
      <c r="F26" s="22">
        <v>48</v>
      </c>
      <c r="G26" s="23">
        <v>9.01</v>
      </c>
      <c r="H26" s="23">
        <v>11.19</v>
      </c>
      <c r="I26" s="23">
        <v>537.12</v>
      </c>
      <c r="J26" s="228">
        <v>1.1144221118410231E-2</v>
      </c>
    </row>
    <row r="27" spans="1:10" ht="9.1999999999999993" customHeight="1" x14ac:dyDescent="0.2">
      <c r="A27" s="225">
        <v>4</v>
      </c>
      <c r="B27" s="16"/>
      <c r="C27" s="16"/>
      <c r="D27" s="17" t="s">
        <v>56</v>
      </c>
      <c r="E27" s="16"/>
      <c r="F27" s="33"/>
      <c r="G27" s="18"/>
      <c r="H27" s="18"/>
      <c r="I27" s="19">
        <v>29792.639999999999</v>
      </c>
      <c r="J27" s="226">
        <v>0.61814076530606443</v>
      </c>
    </row>
    <row r="28" spans="1:10" ht="18.600000000000001" customHeight="1" x14ac:dyDescent="0.2">
      <c r="A28" s="229" t="s">
        <v>51</v>
      </c>
      <c r="B28" s="25" t="s">
        <v>31</v>
      </c>
      <c r="C28" s="34">
        <v>3205870</v>
      </c>
      <c r="D28" s="21" t="s">
        <v>85</v>
      </c>
      <c r="E28" s="25" t="s">
        <v>44</v>
      </c>
      <c r="F28" s="35">
        <v>48</v>
      </c>
      <c r="G28" s="23">
        <v>499.7</v>
      </c>
      <c r="H28" s="23">
        <v>620.67999999999995</v>
      </c>
      <c r="I28" s="23">
        <v>29792.639999999999</v>
      </c>
      <c r="J28" s="230">
        <v>0.61814076530606443</v>
      </c>
    </row>
    <row r="29" spans="1:10" ht="9.1999999999999993" customHeight="1" x14ac:dyDescent="0.2">
      <c r="A29" s="225">
        <v>5</v>
      </c>
      <c r="B29" s="16"/>
      <c r="C29" s="16"/>
      <c r="D29" s="17" t="s">
        <v>58</v>
      </c>
      <c r="E29" s="16"/>
      <c r="F29" s="33"/>
      <c r="G29" s="18"/>
      <c r="H29" s="18"/>
      <c r="I29" s="19">
        <v>4375.13</v>
      </c>
      <c r="J29" s="226">
        <v>9.0775648163892886E-2</v>
      </c>
    </row>
    <row r="30" spans="1:10" ht="27.75" customHeight="1" x14ac:dyDescent="0.2">
      <c r="A30" s="227" t="s">
        <v>84</v>
      </c>
      <c r="B30" s="20" t="s">
        <v>43</v>
      </c>
      <c r="C30" s="36">
        <v>94289</v>
      </c>
      <c r="D30" s="24" t="s">
        <v>60</v>
      </c>
      <c r="E30" s="20" t="s">
        <v>25</v>
      </c>
      <c r="F30" s="22">
        <v>8</v>
      </c>
      <c r="G30" s="23">
        <v>49.68</v>
      </c>
      <c r="H30" s="23">
        <v>61.71</v>
      </c>
      <c r="I30" s="23">
        <v>493.68</v>
      </c>
      <c r="J30" s="228">
        <v>1.0242923521255515E-2</v>
      </c>
    </row>
    <row r="31" spans="1:10" ht="18.600000000000001" customHeight="1" x14ac:dyDescent="0.2">
      <c r="A31" s="229" t="s">
        <v>57</v>
      </c>
      <c r="B31" s="25" t="s">
        <v>31</v>
      </c>
      <c r="C31" s="34">
        <v>2003417</v>
      </c>
      <c r="D31" s="24" t="s">
        <v>89</v>
      </c>
      <c r="E31" s="25" t="s">
        <v>25</v>
      </c>
      <c r="F31" s="35">
        <v>5</v>
      </c>
      <c r="G31" s="23">
        <v>624.98</v>
      </c>
      <c r="H31" s="23">
        <v>776.29</v>
      </c>
      <c r="I31" s="23">
        <v>3881.45</v>
      </c>
      <c r="J31" s="230">
        <v>8.0532724642637374E-2</v>
      </c>
    </row>
    <row r="32" spans="1:10" ht="9.1999999999999993" customHeight="1" x14ac:dyDescent="0.2">
      <c r="A32" s="225">
        <v>6</v>
      </c>
      <c r="B32" s="16"/>
      <c r="C32" s="16"/>
      <c r="D32" s="17" t="s">
        <v>61</v>
      </c>
      <c r="E32" s="16"/>
      <c r="F32" s="33"/>
      <c r="G32" s="18"/>
      <c r="H32" s="18"/>
      <c r="I32" s="19">
        <v>578.4</v>
      </c>
      <c r="J32" s="226">
        <v>1.2000702812943992E-2</v>
      </c>
    </row>
    <row r="33" spans="1:10" ht="45.95" customHeight="1" x14ac:dyDescent="0.2">
      <c r="A33" s="227" t="s">
        <v>59</v>
      </c>
      <c r="B33" s="20" t="s">
        <v>43</v>
      </c>
      <c r="C33" s="36">
        <v>94273</v>
      </c>
      <c r="D33" s="21" t="s">
        <v>63</v>
      </c>
      <c r="E33" s="20" t="s">
        <v>25</v>
      </c>
      <c r="F33" s="22">
        <v>8</v>
      </c>
      <c r="G33" s="23">
        <v>58.21</v>
      </c>
      <c r="H33" s="23">
        <v>72.3</v>
      </c>
      <c r="I33" s="23">
        <v>578.4</v>
      </c>
      <c r="J33" s="228">
        <v>1.2000702812943992E-2</v>
      </c>
    </row>
    <row r="34" spans="1:10" ht="9.1999999999999993" customHeight="1" x14ac:dyDescent="0.2">
      <c r="A34" s="225">
        <v>7</v>
      </c>
      <c r="B34" s="16"/>
      <c r="C34" s="16"/>
      <c r="D34" s="17" t="s">
        <v>66</v>
      </c>
      <c r="E34" s="16"/>
      <c r="F34" s="33"/>
      <c r="G34" s="18"/>
      <c r="H34" s="18"/>
      <c r="I34" s="19">
        <v>1648.2671999999998</v>
      </c>
      <c r="J34" s="226">
        <v>3.4198417744680694E-2</v>
      </c>
    </row>
    <row r="35" spans="1:10" ht="20.25" customHeight="1" x14ac:dyDescent="0.2">
      <c r="A35" s="229" t="s">
        <v>62</v>
      </c>
      <c r="B35" s="25" t="s">
        <v>43</v>
      </c>
      <c r="C35" s="34">
        <v>100576</v>
      </c>
      <c r="D35" s="21" t="s">
        <v>68</v>
      </c>
      <c r="E35" s="37" t="s">
        <v>69</v>
      </c>
      <c r="F35" s="35">
        <v>8</v>
      </c>
      <c r="G35" s="23">
        <v>1.91</v>
      </c>
      <c r="H35" s="23">
        <v>2.37</v>
      </c>
      <c r="I35" s="23">
        <v>18.96</v>
      </c>
      <c r="J35" s="230">
        <v>3.9338403411725122E-4</v>
      </c>
    </row>
    <row r="36" spans="1:10" ht="30.75" customHeight="1" x14ac:dyDescent="0.15">
      <c r="A36" s="227" t="s">
        <v>64</v>
      </c>
      <c r="B36" s="20" t="s">
        <v>43</v>
      </c>
      <c r="C36" s="36">
        <v>96396</v>
      </c>
      <c r="D36" s="21" t="s">
        <v>90</v>
      </c>
      <c r="E36" s="38" t="s">
        <v>44</v>
      </c>
      <c r="F36" s="22">
        <v>2.4</v>
      </c>
      <c r="G36" s="23">
        <v>147.54</v>
      </c>
      <c r="H36" s="23">
        <v>183.26</v>
      </c>
      <c r="I36" s="23">
        <v>439.82399999999996</v>
      </c>
      <c r="J36" s="228">
        <v>9.1255136825730936E-3</v>
      </c>
    </row>
    <row r="37" spans="1:10" ht="30.75" customHeight="1" x14ac:dyDescent="0.15">
      <c r="A37" s="227" t="s">
        <v>91</v>
      </c>
      <c r="B37" s="20" t="s">
        <v>43</v>
      </c>
      <c r="C37" s="36">
        <v>95995</v>
      </c>
      <c r="D37" s="24" t="s">
        <v>72</v>
      </c>
      <c r="E37" s="38" t="s">
        <v>44</v>
      </c>
      <c r="F37" s="22">
        <v>0.48</v>
      </c>
      <c r="G37" s="23">
        <v>1574.34</v>
      </c>
      <c r="H37" s="23">
        <v>1955.49</v>
      </c>
      <c r="I37" s="23">
        <v>938.63519999999994</v>
      </c>
      <c r="J37" s="228">
        <v>1.9474899870277049E-2</v>
      </c>
    </row>
    <row r="38" spans="1:10" ht="20.25" customHeight="1" x14ac:dyDescent="0.2">
      <c r="A38" s="229" t="s">
        <v>92</v>
      </c>
      <c r="B38" s="25" t="s">
        <v>43</v>
      </c>
      <c r="C38" s="34">
        <v>96402</v>
      </c>
      <c r="D38" s="21" t="s">
        <v>74</v>
      </c>
      <c r="E38" s="37" t="s">
        <v>69</v>
      </c>
      <c r="F38" s="35">
        <v>8</v>
      </c>
      <c r="G38" s="23">
        <v>2.56</v>
      </c>
      <c r="H38" s="23">
        <v>3.18</v>
      </c>
      <c r="I38" s="23">
        <v>25.44</v>
      </c>
      <c r="J38" s="230">
        <v>5.2783174198010917E-4</v>
      </c>
    </row>
    <row r="39" spans="1:10" ht="9.1999999999999993" customHeight="1" x14ac:dyDescent="0.2">
      <c r="A39" s="229" t="s">
        <v>93</v>
      </c>
      <c r="B39" s="25" t="s">
        <v>31</v>
      </c>
      <c r="C39" s="34">
        <v>4011352</v>
      </c>
      <c r="D39" s="24" t="s">
        <v>76</v>
      </c>
      <c r="E39" s="24" t="s">
        <v>69</v>
      </c>
      <c r="F39" s="35">
        <v>8</v>
      </c>
      <c r="G39" s="23">
        <v>0.34</v>
      </c>
      <c r="H39" s="23">
        <v>0.42</v>
      </c>
      <c r="I39" s="23">
        <v>3.36</v>
      </c>
      <c r="J39" s="230">
        <v>6.9713626299259702E-5</v>
      </c>
    </row>
    <row r="40" spans="1:10" ht="30.75" customHeight="1" x14ac:dyDescent="0.15">
      <c r="A40" s="227" t="s">
        <v>94</v>
      </c>
      <c r="B40" s="20" t="s">
        <v>43</v>
      </c>
      <c r="C40" s="36">
        <v>95875</v>
      </c>
      <c r="D40" s="24" t="s">
        <v>48</v>
      </c>
      <c r="E40" s="38" t="s">
        <v>49</v>
      </c>
      <c r="F40" s="22">
        <v>86.4</v>
      </c>
      <c r="G40" s="23">
        <v>2.0699999999999998</v>
      </c>
      <c r="H40" s="23">
        <v>2.57</v>
      </c>
      <c r="I40" s="23">
        <v>222.048</v>
      </c>
      <c r="J40" s="228">
        <v>4.6070747894339341E-3</v>
      </c>
    </row>
    <row r="41" spans="1:10" ht="9.1999999999999993" customHeight="1" x14ac:dyDescent="0.2">
      <c r="A41" s="231">
        <v>8</v>
      </c>
      <c r="B41" s="113"/>
      <c r="C41" s="113"/>
      <c r="D41" s="114" t="s">
        <v>78</v>
      </c>
      <c r="E41" s="113"/>
      <c r="F41" s="115"/>
      <c r="G41" s="116"/>
      <c r="H41" s="116"/>
      <c r="I41" s="117">
        <v>3491.78</v>
      </c>
      <c r="J41" s="232">
        <v>7.2447811321199124E-2</v>
      </c>
    </row>
    <row r="42" spans="1:10" ht="18.600000000000001" customHeight="1" x14ac:dyDescent="0.2">
      <c r="A42" s="233" t="s">
        <v>67</v>
      </c>
      <c r="B42" s="119"/>
      <c r="C42" s="119"/>
      <c r="D42" s="120" t="s">
        <v>95</v>
      </c>
      <c r="E42" s="118" t="s">
        <v>80</v>
      </c>
      <c r="F42" s="121">
        <v>1</v>
      </c>
      <c r="G42" s="23">
        <v>2811.19</v>
      </c>
      <c r="H42" s="23">
        <v>3491.78</v>
      </c>
      <c r="I42" s="23">
        <v>3491.78</v>
      </c>
      <c r="J42" s="234">
        <v>7.2447811321199124E-2</v>
      </c>
    </row>
    <row r="43" spans="1:10" x14ac:dyDescent="0.2">
      <c r="A43" s="194"/>
      <c r="J43" s="195"/>
    </row>
    <row r="44" spans="1:10" x14ac:dyDescent="0.2">
      <c r="A44" s="194"/>
      <c r="H44" s="1" t="s">
        <v>147</v>
      </c>
      <c r="J44" s="195"/>
    </row>
    <row r="45" spans="1:10" s="89" customFormat="1" ht="15" x14ac:dyDescent="0.2">
      <c r="A45" s="235"/>
      <c r="B45" s="135"/>
      <c r="C45" s="135"/>
      <c r="D45" s="135"/>
      <c r="E45" s="135"/>
      <c r="F45" s="135"/>
      <c r="G45" s="135"/>
      <c r="H45" s="135"/>
      <c r="I45" s="135"/>
      <c r="J45" s="236"/>
    </row>
    <row r="46" spans="1:10" x14ac:dyDescent="0.2">
      <c r="A46" s="194"/>
      <c r="J46" s="195"/>
    </row>
    <row r="47" spans="1:10" x14ac:dyDescent="0.2">
      <c r="A47" s="194"/>
      <c r="J47" s="195"/>
    </row>
    <row r="48" spans="1:10" x14ac:dyDescent="0.2">
      <c r="A48" s="194"/>
      <c r="J48" s="195"/>
    </row>
    <row r="49" spans="1:10" ht="13.5" thickBot="1" x14ac:dyDescent="0.25">
      <c r="A49" s="216"/>
      <c r="B49" s="217"/>
      <c r="C49" s="217"/>
      <c r="D49" s="217"/>
      <c r="E49" s="217"/>
      <c r="F49" s="217"/>
      <c r="G49" s="219"/>
      <c r="H49" s="219"/>
      <c r="I49" s="219"/>
      <c r="J49" s="220"/>
    </row>
  </sheetData>
  <mergeCells count="11">
    <mergeCell ref="A1:J1"/>
    <mergeCell ref="A7:J7"/>
    <mergeCell ref="A8:D8"/>
    <mergeCell ref="G8:J8"/>
    <mergeCell ref="A9:D9"/>
    <mergeCell ref="G9:J9"/>
    <mergeCell ref="I10:J10"/>
    <mergeCell ref="I11:J11"/>
    <mergeCell ref="A12:J12"/>
    <mergeCell ref="A10:C10"/>
    <mergeCell ref="A11:C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7"/>
  <sheetViews>
    <sheetView showGridLines="0" showZeros="0" topLeftCell="A24" zoomScale="48" zoomScaleNormal="48" zoomScaleSheetLayoutView="70" workbookViewId="0">
      <selection activeCell="F47" sqref="F47"/>
    </sheetView>
  </sheetViews>
  <sheetFormatPr defaultColWidth="9.33203125" defaultRowHeight="15" x14ac:dyDescent="0.25"/>
  <cols>
    <col min="1" max="1" width="12" style="94" customWidth="1"/>
    <col min="2" max="2" width="62.33203125" style="94" customWidth="1"/>
    <col min="3" max="3" width="27.33203125" style="101" bestFit="1" customWidth="1"/>
    <col min="4" max="5" width="20.1640625" style="94" bestFit="1" customWidth="1"/>
    <col min="6" max="6" width="20.83203125" style="94" bestFit="1" customWidth="1"/>
    <col min="7" max="7" width="21.33203125" style="94" bestFit="1" customWidth="1"/>
    <col min="8" max="8" width="20.83203125" style="94" bestFit="1" customWidth="1"/>
    <col min="9" max="9" width="21.33203125" style="94" bestFit="1" customWidth="1"/>
    <col min="10" max="10" width="9.33203125" style="94"/>
    <col min="11" max="11" width="22.33203125" style="94" bestFit="1" customWidth="1"/>
    <col min="12" max="16384" width="9.33203125" style="94"/>
  </cols>
  <sheetData>
    <row r="1" spans="1:11" ht="15.75" x14ac:dyDescent="0.25">
      <c r="A1" s="282" t="s">
        <v>148</v>
      </c>
      <c r="B1" s="283"/>
      <c r="C1" s="283"/>
      <c r="D1" s="283"/>
      <c r="E1" s="283"/>
      <c r="F1" s="283"/>
      <c r="G1" s="283"/>
      <c r="H1" s="283"/>
      <c r="I1" s="284"/>
      <c r="J1" s="237"/>
      <c r="K1" s="238"/>
    </row>
    <row r="2" spans="1:11" x14ac:dyDescent="0.25">
      <c r="A2" s="194" t="s">
        <v>149</v>
      </c>
      <c r="B2"/>
      <c r="C2"/>
      <c r="D2"/>
      <c r="E2"/>
      <c r="F2" s="2"/>
      <c r="G2" s="1"/>
      <c r="H2" s="1"/>
      <c r="I2" s="239"/>
      <c r="J2"/>
      <c r="K2" s="195"/>
    </row>
    <row r="3" spans="1:11" x14ac:dyDescent="0.25">
      <c r="A3" s="194" t="s">
        <v>150</v>
      </c>
      <c r="B3"/>
      <c r="C3"/>
      <c r="D3"/>
      <c r="E3"/>
      <c r="F3" s="2"/>
      <c r="G3" s="1"/>
      <c r="H3" s="1"/>
      <c r="I3" s="239"/>
      <c r="J3"/>
      <c r="K3" s="195"/>
    </row>
    <row r="4" spans="1:11" x14ac:dyDescent="0.25">
      <c r="A4" s="194" t="s">
        <v>151</v>
      </c>
      <c r="B4"/>
      <c r="C4"/>
      <c r="D4"/>
      <c r="E4"/>
      <c r="F4" s="2"/>
      <c r="G4" s="1"/>
      <c r="H4" s="1"/>
      <c r="I4" s="239"/>
      <c r="J4"/>
      <c r="K4" s="195"/>
    </row>
    <row r="5" spans="1:11" x14ac:dyDescent="0.25">
      <c r="A5" s="194" t="s">
        <v>152</v>
      </c>
      <c r="B5"/>
      <c r="C5"/>
      <c r="D5"/>
      <c r="E5"/>
      <c r="F5" s="2"/>
      <c r="G5" s="1"/>
      <c r="H5" s="1"/>
      <c r="I5" s="239"/>
      <c r="J5"/>
      <c r="K5" s="195"/>
    </row>
    <row r="6" spans="1:11" x14ac:dyDescent="0.25">
      <c r="A6" s="240"/>
      <c r="B6" s="93"/>
      <c r="C6" s="105"/>
      <c r="D6" s="93"/>
      <c r="E6" s="93"/>
      <c r="F6" s="93"/>
      <c r="G6" s="93"/>
      <c r="H6" s="93"/>
      <c r="I6" s="241"/>
    </row>
    <row r="7" spans="1:11" s="89" customFormat="1" x14ac:dyDescent="0.2">
      <c r="A7" s="303" t="s">
        <v>0</v>
      </c>
      <c r="B7" s="304"/>
      <c r="C7" s="304"/>
      <c r="D7" s="304"/>
      <c r="E7" s="304"/>
      <c r="F7" s="304"/>
      <c r="G7" s="304"/>
      <c r="H7" s="304"/>
      <c r="I7" s="305"/>
    </row>
    <row r="8" spans="1:11" s="89" customFormat="1" x14ac:dyDescent="0.2">
      <c r="A8" s="306"/>
      <c r="B8" s="307"/>
      <c r="C8" s="307"/>
      <c r="D8" s="307"/>
      <c r="E8" s="307"/>
      <c r="F8" s="307"/>
      <c r="G8" s="307"/>
      <c r="H8" s="307"/>
      <c r="I8" s="308"/>
    </row>
    <row r="9" spans="1:11" s="89" customFormat="1" ht="30" customHeight="1" thickBot="1" x14ac:dyDescent="0.25">
      <c r="A9" s="309"/>
      <c r="B9" s="310"/>
      <c r="C9" s="310"/>
      <c r="D9" s="310"/>
      <c r="E9" s="310"/>
      <c r="F9" s="310"/>
      <c r="G9" s="310"/>
      <c r="H9" s="310"/>
      <c r="I9" s="311"/>
    </row>
    <row r="10" spans="1:11" s="89" customFormat="1" x14ac:dyDescent="0.2">
      <c r="A10" s="312" t="str">
        <f>'ORC. RUA CHINA'!A9:D9</f>
        <v>Objeto: Reparo de danos decorrentes da chuva no municipio de Santa Luzia/MG</v>
      </c>
      <c r="B10" s="313"/>
      <c r="C10" s="313"/>
      <c r="D10" s="313"/>
      <c r="E10" s="313"/>
      <c r="F10" s="313"/>
      <c r="G10" s="313"/>
      <c r="H10" s="313"/>
      <c r="I10" s="314"/>
      <c r="J10" s="90"/>
      <c r="K10" s="90"/>
    </row>
    <row r="11" spans="1:11" s="89" customFormat="1" x14ac:dyDescent="0.2">
      <c r="A11" s="315"/>
      <c r="B11" s="316"/>
      <c r="C11" s="316"/>
      <c r="D11" s="316"/>
      <c r="E11" s="316"/>
      <c r="F11" s="316"/>
      <c r="G11" s="316"/>
      <c r="H11" s="316"/>
      <c r="I11" s="317"/>
      <c r="J11" s="90"/>
      <c r="K11" s="90"/>
    </row>
    <row r="12" spans="1:11" s="89" customFormat="1" ht="15.75" thickBot="1" x14ac:dyDescent="0.25">
      <c r="A12" s="318" t="str">
        <f>'ORC. RUA CHINA'!A10:C10</f>
        <v>Santa Luzia, 31 de outubro de 2022</v>
      </c>
      <c r="B12" s="319"/>
      <c r="C12" s="91"/>
      <c r="D12" s="92"/>
      <c r="E12" s="92"/>
      <c r="F12" s="92"/>
      <c r="G12" s="92"/>
      <c r="H12" s="92"/>
      <c r="I12" s="242"/>
      <c r="J12" s="90"/>
      <c r="K12" s="90"/>
    </row>
    <row r="13" spans="1:11" s="89" customFormat="1" ht="15.75" thickBot="1" x14ac:dyDescent="0.25">
      <c r="A13" s="320" t="s">
        <v>144</v>
      </c>
      <c r="B13" s="321"/>
      <c r="C13" s="321"/>
      <c r="D13" s="321"/>
      <c r="E13" s="321"/>
      <c r="F13" s="321"/>
      <c r="G13" s="321"/>
      <c r="H13" s="321"/>
      <c r="I13" s="322"/>
      <c r="J13" s="90"/>
      <c r="K13" s="90"/>
    </row>
    <row r="14" spans="1:11" x14ac:dyDescent="0.25">
      <c r="A14" s="323" t="s">
        <v>5</v>
      </c>
      <c r="B14" s="325" t="s">
        <v>137</v>
      </c>
      <c r="C14" s="327" t="s">
        <v>138</v>
      </c>
      <c r="D14" s="329" t="s">
        <v>143</v>
      </c>
      <c r="E14" s="330"/>
      <c r="F14" s="330"/>
      <c r="G14" s="330"/>
      <c r="H14" s="330"/>
      <c r="I14" s="331"/>
      <c r="J14" s="93"/>
      <c r="K14" s="93"/>
    </row>
    <row r="15" spans="1:11" x14ac:dyDescent="0.25">
      <c r="A15" s="324"/>
      <c r="B15" s="326"/>
      <c r="C15" s="328"/>
      <c r="D15" s="95">
        <v>30</v>
      </c>
      <c r="E15" s="95">
        <v>60</v>
      </c>
      <c r="F15" s="95">
        <v>90</v>
      </c>
      <c r="G15" s="95">
        <v>120</v>
      </c>
      <c r="H15" s="95">
        <v>150</v>
      </c>
      <c r="I15" s="243">
        <v>180</v>
      </c>
      <c r="J15" s="93"/>
      <c r="K15" s="93"/>
    </row>
    <row r="16" spans="1:11" x14ac:dyDescent="0.25">
      <c r="A16" s="244"/>
      <c r="B16" s="107"/>
      <c r="C16" s="96"/>
      <c r="D16" s="97"/>
      <c r="E16" s="97"/>
      <c r="F16" s="97"/>
      <c r="G16" s="97"/>
      <c r="H16" s="97"/>
      <c r="I16" s="245"/>
      <c r="J16" s="93"/>
      <c r="K16" s="93"/>
    </row>
    <row r="17" spans="1:12" x14ac:dyDescent="0.25">
      <c r="A17" s="246">
        <v>1</v>
      </c>
      <c r="B17" s="108" t="str">
        <f>VLOOKUP(A17,'ORC. RUA CHINA'!$A$15:$I$42,4,FALSE)</f>
        <v>SERVIÇOS PRELIMINARES</v>
      </c>
      <c r="C17" s="108" t="e">
        <f>VLOOKUP(A17,'ORC. RUA CHINA'!$A$15:$I$42,10,FALSE)</f>
        <v>#REF!</v>
      </c>
      <c r="D17" s="122">
        <v>1</v>
      </c>
      <c r="E17" s="122"/>
      <c r="F17" s="122"/>
      <c r="G17" s="122"/>
      <c r="H17" s="122"/>
      <c r="I17" s="247"/>
      <c r="K17" s="101"/>
      <c r="L17" s="101"/>
    </row>
    <row r="18" spans="1:12" x14ac:dyDescent="0.25">
      <c r="A18" s="248"/>
      <c r="B18" s="109"/>
      <c r="C18" s="100"/>
      <c r="D18" s="123" t="e">
        <f>D$17*$C$17</f>
        <v>#REF!</v>
      </c>
      <c r="E18" s="123" t="e">
        <f t="shared" ref="E18:I18" si="0">E$17*$C$17</f>
        <v>#REF!</v>
      </c>
      <c r="F18" s="123" t="e">
        <f t="shared" si="0"/>
        <v>#REF!</v>
      </c>
      <c r="G18" s="123" t="e">
        <f t="shared" si="0"/>
        <v>#REF!</v>
      </c>
      <c r="H18" s="123" t="e">
        <f t="shared" si="0"/>
        <v>#REF!</v>
      </c>
      <c r="I18" s="249" t="e">
        <f t="shared" si="0"/>
        <v>#REF!</v>
      </c>
      <c r="K18" s="101"/>
      <c r="L18" s="101"/>
    </row>
    <row r="19" spans="1:12" x14ac:dyDescent="0.25">
      <c r="A19" s="246">
        <v>2</v>
      </c>
      <c r="B19" s="108" t="str">
        <f>VLOOKUP(A19,'ORC. RUA CHINA'!$A$15:$I$42,4,FALSE)</f>
        <v>TOPOGRAFIA</v>
      </c>
      <c r="C19" s="108" t="e">
        <f>VLOOKUP(A19,'ORC. RUA CHINA'!$A$15:$I$42,10,FALSE)</f>
        <v>#REF!</v>
      </c>
      <c r="D19" s="122">
        <v>1</v>
      </c>
      <c r="E19" s="122"/>
      <c r="F19" s="122"/>
      <c r="G19" s="122"/>
      <c r="H19" s="122"/>
      <c r="I19" s="247"/>
      <c r="K19" s="101"/>
      <c r="L19" s="101"/>
    </row>
    <row r="20" spans="1:12" x14ac:dyDescent="0.25">
      <c r="A20" s="248"/>
      <c r="B20" s="109"/>
      <c r="C20" s="100"/>
      <c r="D20" s="123" t="e">
        <f>D$19*$C$19</f>
        <v>#REF!</v>
      </c>
      <c r="E20" s="123" t="e">
        <f t="shared" ref="E20:I20" si="1">E$19*$C$19</f>
        <v>#REF!</v>
      </c>
      <c r="F20" s="123" t="e">
        <f t="shared" si="1"/>
        <v>#REF!</v>
      </c>
      <c r="G20" s="123" t="e">
        <f t="shared" si="1"/>
        <v>#REF!</v>
      </c>
      <c r="H20" s="123" t="e">
        <f t="shared" si="1"/>
        <v>#REF!</v>
      </c>
      <c r="I20" s="249" t="e">
        <f t="shared" si="1"/>
        <v>#REF!</v>
      </c>
      <c r="K20" s="101"/>
      <c r="L20" s="101"/>
    </row>
    <row r="21" spans="1:12" x14ac:dyDescent="0.25">
      <c r="A21" s="246">
        <v>3</v>
      </c>
      <c r="B21" s="108" t="str">
        <f>VLOOKUP(A21,'ORC. RUA CHINA'!$A$15:$I$42,4,FALSE)</f>
        <v>TRABALHOS EM TERRA</v>
      </c>
      <c r="C21" s="108" t="e">
        <f>VLOOKUP(A21,'ORC. RUA CHINA'!$A$15:$I$42,10,FALSE)</f>
        <v>#REF!</v>
      </c>
      <c r="D21" s="122"/>
      <c r="E21" s="122">
        <v>0.5</v>
      </c>
      <c r="F21" s="122">
        <v>0.5</v>
      </c>
      <c r="G21" s="122"/>
      <c r="H21" s="122"/>
      <c r="I21" s="247"/>
      <c r="K21" s="101"/>
      <c r="L21" s="101"/>
    </row>
    <row r="22" spans="1:12" x14ac:dyDescent="0.25">
      <c r="A22" s="248"/>
      <c r="B22" s="109"/>
      <c r="C22" s="100"/>
      <c r="D22" s="123" t="e">
        <f>D$21*$C$21</f>
        <v>#REF!</v>
      </c>
      <c r="E22" s="123" t="e">
        <f t="shared" ref="E22:I22" si="2">E$21*$C$21</f>
        <v>#REF!</v>
      </c>
      <c r="F22" s="123" t="e">
        <f t="shared" si="2"/>
        <v>#REF!</v>
      </c>
      <c r="G22" s="123" t="e">
        <f t="shared" si="2"/>
        <v>#REF!</v>
      </c>
      <c r="H22" s="123" t="e">
        <f t="shared" si="2"/>
        <v>#REF!</v>
      </c>
      <c r="I22" s="249" t="e">
        <f t="shared" si="2"/>
        <v>#REF!</v>
      </c>
      <c r="K22" s="101"/>
      <c r="L22" s="101"/>
    </row>
    <row r="23" spans="1:12" x14ac:dyDescent="0.25">
      <c r="A23" s="246">
        <v>4</v>
      </c>
      <c r="B23" s="108" t="str">
        <f>VLOOKUP(A23,'ORC. RUA CHINA'!$A$15:$I$42,4,FALSE)</f>
        <v>CONTENÇÕES</v>
      </c>
      <c r="C23" s="108" t="e">
        <f>VLOOKUP(A23,'ORC. RUA CHINA'!$A$15:$I$42,10,FALSE)</f>
        <v>#REF!</v>
      </c>
      <c r="D23" s="122"/>
      <c r="E23" s="122"/>
      <c r="F23" s="122">
        <v>0.5</v>
      </c>
      <c r="G23" s="122">
        <v>0.5</v>
      </c>
      <c r="H23" s="122"/>
      <c r="I23" s="247"/>
      <c r="K23" s="102"/>
      <c r="L23" s="101"/>
    </row>
    <row r="24" spans="1:12" x14ac:dyDescent="0.25">
      <c r="A24" s="248"/>
      <c r="B24" s="109"/>
      <c r="C24" s="100"/>
      <c r="D24" s="123" t="e">
        <f>D$23*$C$23</f>
        <v>#REF!</v>
      </c>
      <c r="E24" s="123" t="e">
        <f t="shared" ref="E24:I24" si="3">E$23*$C$23</f>
        <v>#REF!</v>
      </c>
      <c r="F24" s="123" t="e">
        <f t="shared" si="3"/>
        <v>#REF!</v>
      </c>
      <c r="G24" s="123" t="e">
        <f t="shared" si="3"/>
        <v>#REF!</v>
      </c>
      <c r="H24" s="123" t="e">
        <f t="shared" si="3"/>
        <v>#REF!</v>
      </c>
      <c r="I24" s="249" t="e">
        <f t="shared" si="3"/>
        <v>#REF!</v>
      </c>
      <c r="K24" s="103"/>
    </row>
    <row r="25" spans="1:12" x14ac:dyDescent="0.25">
      <c r="A25" s="246">
        <v>5</v>
      </c>
      <c r="B25" s="108" t="str">
        <f>VLOOKUP(A25,'ORC. RUA CHINA'!$A$15:$I$42,4,FALSE)</f>
        <v>DRENAGEM</v>
      </c>
      <c r="C25" s="108" t="e">
        <f>VLOOKUP(A25,'ORC. RUA CHINA'!$A$15:$I$42,10,FALSE)</f>
        <v>#REF!</v>
      </c>
      <c r="D25" s="122"/>
      <c r="E25" s="122"/>
      <c r="F25" s="122"/>
      <c r="G25" s="122"/>
      <c r="H25" s="122">
        <v>1</v>
      </c>
      <c r="I25" s="247"/>
      <c r="K25" s="101"/>
      <c r="L25" s="101"/>
    </row>
    <row r="26" spans="1:12" x14ac:dyDescent="0.25">
      <c r="A26" s="250"/>
      <c r="B26" s="110"/>
      <c r="C26" s="98"/>
      <c r="D26" s="123" t="e">
        <f>D$25*$C$25</f>
        <v>#REF!</v>
      </c>
      <c r="E26" s="123" t="e">
        <f t="shared" ref="E26:I26" si="4">E$25*$C$25</f>
        <v>#REF!</v>
      </c>
      <c r="F26" s="123" t="e">
        <f t="shared" si="4"/>
        <v>#REF!</v>
      </c>
      <c r="G26" s="123" t="e">
        <f t="shared" si="4"/>
        <v>#REF!</v>
      </c>
      <c r="H26" s="123" t="e">
        <f t="shared" si="4"/>
        <v>#REF!</v>
      </c>
      <c r="I26" s="249" t="e">
        <f t="shared" si="4"/>
        <v>#REF!</v>
      </c>
      <c r="K26" s="101"/>
      <c r="L26" s="101"/>
    </row>
    <row r="27" spans="1:12" x14ac:dyDescent="0.25">
      <c r="A27" s="246">
        <v>6</v>
      </c>
      <c r="B27" s="108" t="str">
        <f>VLOOKUP(A27,'ORC. RUA CHINA'!$A$15:$I$42,4,FALSE)</f>
        <v>SERVIÇOS COMPLEMENTARES</v>
      </c>
      <c r="C27" s="108" t="e">
        <f>VLOOKUP(A27,'ORC. RUA CHINA'!$A$15:$I$42,10,FALSE)</f>
        <v>#REF!</v>
      </c>
      <c r="D27" s="122"/>
      <c r="E27" s="122"/>
      <c r="F27" s="122"/>
      <c r="G27" s="122"/>
      <c r="H27" s="122"/>
      <c r="I27" s="247">
        <v>1</v>
      </c>
      <c r="K27" s="101"/>
      <c r="L27" s="101"/>
    </row>
    <row r="28" spans="1:12" x14ac:dyDescent="0.25">
      <c r="A28" s="250"/>
      <c r="B28" s="110"/>
      <c r="C28" s="98"/>
      <c r="D28" s="123" t="e">
        <f>D$27*$C$27</f>
        <v>#REF!</v>
      </c>
      <c r="E28" s="123" t="e">
        <f t="shared" ref="E28:I28" si="5">E$27*$C$27</f>
        <v>#REF!</v>
      </c>
      <c r="F28" s="123" t="e">
        <f t="shared" si="5"/>
        <v>#REF!</v>
      </c>
      <c r="G28" s="123" t="e">
        <f t="shared" si="5"/>
        <v>#REF!</v>
      </c>
      <c r="H28" s="123" t="e">
        <f t="shared" si="5"/>
        <v>#REF!</v>
      </c>
      <c r="I28" s="249" t="e">
        <f t="shared" si="5"/>
        <v>#REF!</v>
      </c>
      <c r="K28" s="101"/>
      <c r="L28" s="101"/>
    </row>
    <row r="29" spans="1:12" x14ac:dyDescent="0.25">
      <c r="A29" s="246">
        <v>7</v>
      </c>
      <c r="B29" s="108" t="str">
        <f>VLOOKUP(A29,'ORC. RUA CHINA'!$A$15:$I$42,4,FALSE)</f>
        <v>RECOMPOSIÇÃO DE ASFALTO</v>
      </c>
      <c r="C29" s="108" t="e">
        <f>VLOOKUP(A29,'ORC. RUA CHINA'!$A$15:$I$42,10,FALSE)</f>
        <v>#REF!</v>
      </c>
      <c r="D29" s="122"/>
      <c r="E29" s="122"/>
      <c r="F29" s="122"/>
      <c r="G29" s="122"/>
      <c r="H29" s="122"/>
      <c r="I29" s="247">
        <v>1</v>
      </c>
      <c r="K29" s="101"/>
      <c r="L29" s="101"/>
    </row>
    <row r="30" spans="1:12" x14ac:dyDescent="0.25">
      <c r="A30" s="250"/>
      <c r="B30" s="110"/>
      <c r="C30" s="98"/>
      <c r="D30" s="123" t="e">
        <f>D$29*$C$29</f>
        <v>#REF!</v>
      </c>
      <c r="E30" s="123" t="e">
        <f t="shared" ref="E30:I30" si="6">E$29*$C$29</f>
        <v>#REF!</v>
      </c>
      <c r="F30" s="123" t="e">
        <f t="shared" si="6"/>
        <v>#REF!</v>
      </c>
      <c r="G30" s="123" t="e">
        <f t="shared" si="6"/>
        <v>#REF!</v>
      </c>
      <c r="H30" s="123" t="e">
        <f t="shared" si="6"/>
        <v>#REF!</v>
      </c>
      <c r="I30" s="249" t="e">
        <f t="shared" si="6"/>
        <v>#REF!</v>
      </c>
      <c r="K30" s="101"/>
      <c r="L30" s="101"/>
    </row>
    <row r="31" spans="1:12" x14ac:dyDescent="0.25">
      <c r="A31" s="246">
        <v>8</v>
      </c>
      <c r="B31" s="108" t="str">
        <f>VLOOKUP(A31,'ORC. RUA CHINA'!$A$15:$I$42,4,FALSE)</f>
        <v>ADMINISTRAÇÃO LOCAL</v>
      </c>
      <c r="C31" s="108" t="e">
        <f>VLOOKUP(A31,'ORC. RUA CHINA'!$A$15:$I$42,10,FALSE)</f>
        <v>#REF!</v>
      </c>
      <c r="D31" s="122">
        <v>9.9486891808729133E-2</v>
      </c>
      <c r="E31" s="122">
        <v>3.973707103533413E-2</v>
      </c>
      <c r="F31" s="122">
        <v>0.37920785424155423</v>
      </c>
      <c r="G31" s="122">
        <v>0.33947078320622015</v>
      </c>
      <c r="H31" s="122">
        <v>9.416500934922678E-2</v>
      </c>
      <c r="I31" s="247">
        <v>4.7932390358935532E-2</v>
      </c>
      <c r="K31" s="101"/>
      <c r="L31" s="101"/>
    </row>
    <row r="32" spans="1:12" x14ac:dyDescent="0.25">
      <c r="A32" s="250"/>
      <c r="B32" s="104"/>
      <c r="C32" s="98"/>
      <c r="D32" s="123" t="e">
        <f>D$31*$C$31</f>
        <v>#REF!</v>
      </c>
      <c r="E32" s="123" t="e">
        <f t="shared" ref="E32:I32" si="7">E$31*$C$31</f>
        <v>#REF!</v>
      </c>
      <c r="F32" s="123" t="e">
        <f t="shared" si="7"/>
        <v>#REF!</v>
      </c>
      <c r="G32" s="123" t="e">
        <f t="shared" si="7"/>
        <v>#REF!</v>
      </c>
      <c r="H32" s="123" t="e">
        <f t="shared" si="7"/>
        <v>#REF!</v>
      </c>
      <c r="I32" s="249" t="e">
        <f t="shared" si="7"/>
        <v>#REF!</v>
      </c>
      <c r="K32" s="101"/>
      <c r="L32" s="101"/>
    </row>
    <row r="33" spans="1:9" ht="22.5" customHeight="1" x14ac:dyDescent="0.25">
      <c r="A33" s="295" t="s">
        <v>139</v>
      </c>
      <c r="B33" s="296"/>
      <c r="C33" s="297"/>
      <c r="D33" s="124" t="e">
        <f>D34/$I$36</f>
        <v>#REF!</v>
      </c>
      <c r="E33" s="124" t="e">
        <f t="shared" ref="E33:I33" si="8">E34/$I$36</f>
        <v>#REF!</v>
      </c>
      <c r="F33" s="124" t="e">
        <f t="shared" si="8"/>
        <v>#REF!</v>
      </c>
      <c r="G33" s="124" t="e">
        <f t="shared" si="8"/>
        <v>#REF!</v>
      </c>
      <c r="H33" s="124" t="e">
        <f t="shared" si="8"/>
        <v>#REF!</v>
      </c>
      <c r="I33" s="251" t="e">
        <f t="shared" si="8"/>
        <v>#REF!</v>
      </c>
    </row>
    <row r="34" spans="1:9" s="93" customFormat="1" ht="18.75" customHeight="1" x14ac:dyDescent="0.25">
      <c r="A34" s="298" t="s">
        <v>140</v>
      </c>
      <c r="B34" s="299"/>
      <c r="C34" s="300"/>
      <c r="D34" s="125" t="e">
        <f>D18+D20+D22+D24+D26+D28+D30+D32</f>
        <v>#REF!</v>
      </c>
      <c r="E34" s="125" t="e">
        <f t="shared" ref="E34:I34" si="9">E18+E20+E22+E24+E26+E28+E30+E32</f>
        <v>#REF!</v>
      </c>
      <c r="F34" s="125" t="e">
        <f t="shared" si="9"/>
        <v>#REF!</v>
      </c>
      <c r="G34" s="125" t="e">
        <f t="shared" si="9"/>
        <v>#REF!</v>
      </c>
      <c r="H34" s="125" t="e">
        <f t="shared" si="9"/>
        <v>#REF!</v>
      </c>
      <c r="I34" s="252" t="e">
        <f t="shared" si="9"/>
        <v>#REF!</v>
      </c>
    </row>
    <row r="35" spans="1:9" s="93" customFormat="1" ht="24.75" customHeight="1" x14ac:dyDescent="0.25">
      <c r="A35" s="298" t="s">
        <v>141</v>
      </c>
      <c r="B35" s="299"/>
      <c r="C35" s="300"/>
      <c r="D35" s="124" t="e">
        <f>D33</f>
        <v>#REF!</v>
      </c>
      <c r="E35" s="124" t="e">
        <f t="shared" ref="E35:I36" si="10">D35+E33</f>
        <v>#REF!</v>
      </c>
      <c r="F35" s="124" t="e">
        <f t="shared" si="10"/>
        <v>#REF!</v>
      </c>
      <c r="G35" s="124" t="e">
        <f t="shared" si="10"/>
        <v>#REF!</v>
      </c>
      <c r="H35" s="124" t="e">
        <f t="shared" si="10"/>
        <v>#REF!</v>
      </c>
      <c r="I35" s="251" t="e">
        <f t="shared" si="10"/>
        <v>#REF!</v>
      </c>
    </row>
    <row r="36" spans="1:9" s="93" customFormat="1" ht="21" customHeight="1" x14ac:dyDescent="0.25">
      <c r="A36" s="301" t="s">
        <v>142</v>
      </c>
      <c r="B36" s="302"/>
      <c r="C36" s="302"/>
      <c r="D36" s="125" t="e">
        <f>D34</f>
        <v>#REF!</v>
      </c>
      <c r="E36" s="125" t="e">
        <f>D36+E34</f>
        <v>#REF!</v>
      </c>
      <c r="F36" s="125" t="e">
        <f>E36+F34</f>
        <v>#REF!</v>
      </c>
      <c r="G36" s="125" t="e">
        <f t="shared" si="10"/>
        <v>#REF!</v>
      </c>
      <c r="H36" s="125" t="e">
        <f t="shared" si="10"/>
        <v>#REF!</v>
      </c>
      <c r="I36" s="252" t="e">
        <f t="shared" si="10"/>
        <v>#REF!</v>
      </c>
    </row>
    <row r="37" spans="1:9" s="93" customFormat="1" x14ac:dyDescent="0.25">
      <c r="A37" s="240"/>
      <c r="C37" s="105"/>
      <c r="D37" s="99"/>
      <c r="E37" s="99"/>
      <c r="F37" s="99"/>
      <c r="G37" s="99"/>
      <c r="H37" s="99"/>
      <c r="I37" s="254"/>
    </row>
    <row r="38" spans="1:9" s="93" customFormat="1" x14ac:dyDescent="0.25">
      <c r="A38" s="240"/>
      <c r="C38" s="105"/>
      <c r="D38" s="99"/>
      <c r="E38" s="99"/>
      <c r="F38" s="99"/>
      <c r="G38" s="99"/>
      <c r="H38" s="99" t="s">
        <v>147</v>
      </c>
      <c r="I38" s="254"/>
    </row>
    <row r="39" spans="1:9" s="93" customFormat="1" x14ac:dyDescent="0.25">
      <c r="A39" s="240"/>
      <c r="C39" s="105"/>
      <c r="D39" s="99"/>
      <c r="E39" s="99"/>
      <c r="F39" s="99"/>
      <c r="G39" s="99"/>
      <c r="H39" s="99"/>
      <c r="I39" s="254"/>
    </row>
    <row r="40" spans="1:9" x14ac:dyDescent="0.25">
      <c r="A40" s="240"/>
      <c r="B40" s="93"/>
      <c r="C40" s="105"/>
      <c r="D40" s="93"/>
      <c r="E40" s="93"/>
      <c r="F40" s="93"/>
      <c r="G40" s="93"/>
      <c r="H40" s="93"/>
      <c r="I40" s="241"/>
    </row>
    <row r="41" spans="1:9" s="89" customFormat="1" x14ac:dyDescent="0.2">
      <c r="A41" s="235"/>
      <c r="B41" s="135"/>
      <c r="C41" s="135"/>
      <c r="D41" s="135"/>
      <c r="E41" s="135"/>
      <c r="F41" s="135"/>
      <c r="G41" s="135"/>
      <c r="H41" s="135"/>
      <c r="I41" s="255"/>
    </row>
    <row r="42" spans="1:9" customFormat="1" ht="12.75" x14ac:dyDescent="0.2">
      <c r="A42" s="194"/>
      <c r="F42" s="2"/>
      <c r="G42" s="1"/>
      <c r="H42" s="1"/>
      <c r="I42" s="239"/>
    </row>
    <row r="43" spans="1:9" customFormat="1" ht="12.75" x14ac:dyDescent="0.2">
      <c r="A43" s="194"/>
      <c r="F43" s="2"/>
      <c r="G43" s="1"/>
      <c r="H43" s="1"/>
      <c r="I43" s="239"/>
    </row>
    <row r="44" spans="1:9" customFormat="1" ht="13.5" thickBot="1" x14ac:dyDescent="0.25">
      <c r="A44" s="216"/>
      <c r="B44" s="217"/>
      <c r="C44" s="217"/>
      <c r="D44" s="217"/>
      <c r="E44" s="217"/>
      <c r="F44" s="218"/>
      <c r="G44" s="219"/>
      <c r="H44" s="219"/>
      <c r="I44" s="256"/>
    </row>
    <row r="45" spans="1:9" customFormat="1" ht="12.75" x14ac:dyDescent="0.2">
      <c r="F45" s="2"/>
      <c r="G45" s="1"/>
      <c r="H45" s="1"/>
      <c r="I45" s="1"/>
    </row>
    <row r="46" spans="1:9" customFormat="1" ht="12.75" x14ac:dyDescent="0.2">
      <c r="F46" s="2"/>
      <c r="G46" s="1"/>
      <c r="H46" s="1"/>
      <c r="I46" s="1"/>
    </row>
    <row r="47" spans="1:9" x14ac:dyDescent="0.25">
      <c r="A47" s="106"/>
      <c r="B47" s="106"/>
      <c r="C47" s="106"/>
      <c r="D47" s="106"/>
      <c r="E47" s="106"/>
      <c r="F47" s="106"/>
      <c r="G47" s="106"/>
      <c r="H47" s="106"/>
      <c r="I47" s="106"/>
    </row>
  </sheetData>
  <autoFilter ref="A14:I36" xr:uid="{00000000-0009-0000-0000-000001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">
    <mergeCell ref="A1:I1"/>
    <mergeCell ref="A33:C33"/>
    <mergeCell ref="A34:C34"/>
    <mergeCell ref="A35:C35"/>
    <mergeCell ref="A36:C36"/>
    <mergeCell ref="A7:I9"/>
    <mergeCell ref="A10:I11"/>
    <mergeCell ref="A12:B12"/>
    <mergeCell ref="A13:I13"/>
    <mergeCell ref="A14:A15"/>
    <mergeCell ref="B14:B15"/>
    <mergeCell ref="C14:C15"/>
    <mergeCell ref="D14:I14"/>
  </mergeCells>
  <conditionalFormatting sqref="D19:I19 D21:I21 D23:I23 D25:I25 D27:I27 D29:I29 D31:I31 D17:I17">
    <cfRule type="cellIs" dxfId="128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3"/>
  <sheetViews>
    <sheetView showGridLines="0" zoomScaleNormal="100" zoomScaleSheetLayoutView="85" workbookViewId="0">
      <selection activeCell="G49" sqref="G49"/>
    </sheetView>
  </sheetViews>
  <sheetFormatPr defaultColWidth="9.33203125" defaultRowHeight="12.75" x14ac:dyDescent="0.2"/>
  <cols>
    <col min="1" max="1" width="8" style="28" customWidth="1"/>
    <col min="2" max="2" width="13.1640625" style="28" customWidth="1"/>
    <col min="3" max="3" width="15.83203125" style="28" customWidth="1"/>
    <col min="4" max="4" width="52.5" style="28" customWidth="1"/>
    <col min="5" max="5" width="18.83203125" style="28" customWidth="1"/>
    <col min="6" max="6" width="15.83203125" style="32" customWidth="1"/>
    <col min="7" max="7" width="21.5" style="39" customWidth="1"/>
    <col min="8" max="8" width="17.6640625" style="39" customWidth="1"/>
    <col min="9" max="9" width="19.5" style="39" customWidth="1"/>
    <col min="10" max="10" width="16.5" style="28" customWidth="1"/>
    <col min="11" max="11" width="11.6640625" style="28" customWidth="1"/>
    <col min="12" max="12" width="12.33203125" style="28" bestFit="1" customWidth="1"/>
    <col min="13" max="16384" width="9.33203125" style="28"/>
  </cols>
  <sheetData>
    <row r="1" spans="1:12" ht="15.75" x14ac:dyDescent="0.2">
      <c r="A1" s="282" t="s">
        <v>148</v>
      </c>
      <c r="B1" s="283"/>
      <c r="C1" s="283"/>
      <c r="D1" s="283"/>
      <c r="E1" s="283"/>
      <c r="F1" s="283"/>
      <c r="G1" s="283"/>
      <c r="H1" s="283"/>
      <c r="I1" s="283"/>
      <c r="J1" s="284"/>
    </row>
    <row r="2" spans="1:12" x14ac:dyDescent="0.2">
      <c r="A2" s="194" t="s">
        <v>149</v>
      </c>
      <c r="B2"/>
      <c r="C2"/>
      <c r="D2"/>
      <c r="E2"/>
      <c r="F2" s="2"/>
      <c r="G2" s="1"/>
      <c r="H2" s="1"/>
      <c r="I2"/>
      <c r="J2" s="195"/>
    </row>
    <row r="3" spans="1:12" x14ac:dyDescent="0.2">
      <c r="A3" s="194" t="s">
        <v>150</v>
      </c>
      <c r="B3"/>
      <c r="C3"/>
      <c r="D3"/>
      <c r="E3"/>
      <c r="F3" s="2"/>
      <c r="G3" s="1"/>
      <c r="H3" s="1"/>
      <c r="I3"/>
      <c r="J3" s="195"/>
    </row>
    <row r="4" spans="1:12" x14ac:dyDescent="0.2">
      <c r="A4" s="194" t="s">
        <v>151</v>
      </c>
      <c r="B4"/>
      <c r="C4"/>
      <c r="D4"/>
      <c r="E4"/>
      <c r="F4" s="2"/>
      <c r="G4" s="1"/>
      <c r="H4" s="1"/>
      <c r="I4"/>
      <c r="J4" s="195"/>
    </row>
    <row r="5" spans="1:12" x14ac:dyDescent="0.2">
      <c r="A5" s="194" t="s">
        <v>152</v>
      </c>
      <c r="B5"/>
      <c r="C5"/>
      <c r="D5"/>
      <c r="E5"/>
      <c r="F5" s="2"/>
      <c r="G5" s="1"/>
      <c r="H5" s="1"/>
      <c r="I5"/>
      <c r="J5" s="195"/>
    </row>
    <row r="6" spans="1:12" s="138" customFormat="1" ht="15.75" x14ac:dyDescent="0.2">
      <c r="A6" s="339" t="s">
        <v>0</v>
      </c>
      <c r="B6" s="340"/>
      <c r="C6" s="340"/>
      <c r="D6" s="340"/>
      <c r="E6" s="340"/>
      <c r="F6" s="340"/>
      <c r="G6" s="340"/>
      <c r="H6" s="340"/>
      <c r="I6" s="340"/>
      <c r="J6" s="341"/>
    </row>
    <row r="7" spans="1:12" s="138" customFormat="1" ht="15.75" x14ac:dyDescent="0.25">
      <c r="A7" s="342"/>
      <c r="B7" s="343"/>
      <c r="C7" s="343"/>
      <c r="D7" s="343"/>
      <c r="E7" s="139"/>
      <c r="F7" s="140"/>
      <c r="G7" s="345"/>
      <c r="H7" s="345"/>
      <c r="I7" s="345"/>
      <c r="J7" s="346"/>
    </row>
    <row r="8" spans="1:12" s="138" customFormat="1" ht="15.75" x14ac:dyDescent="0.2">
      <c r="A8" s="347" t="s">
        <v>1</v>
      </c>
      <c r="B8" s="348"/>
      <c r="C8" s="348"/>
      <c r="D8" s="348"/>
      <c r="E8" s="141"/>
      <c r="F8" s="142"/>
      <c r="G8" s="349"/>
      <c r="H8" s="349"/>
      <c r="I8" s="349"/>
      <c r="J8" s="350"/>
    </row>
    <row r="9" spans="1:12" s="138" customFormat="1" ht="15.75" x14ac:dyDescent="0.25">
      <c r="A9" s="351" t="s">
        <v>96</v>
      </c>
      <c r="B9" s="352"/>
      <c r="C9" s="352"/>
      <c r="D9" s="143"/>
      <c r="E9" s="143"/>
      <c r="F9" s="142"/>
      <c r="G9" s="144"/>
      <c r="H9" s="144" t="s">
        <v>2</v>
      </c>
      <c r="I9" s="344" t="s">
        <v>3</v>
      </c>
      <c r="J9" s="346"/>
    </row>
    <row r="10" spans="1:12" s="138" customFormat="1" ht="15.75" x14ac:dyDescent="0.25">
      <c r="A10" s="332"/>
      <c r="B10" s="333"/>
      <c r="C10" s="333"/>
      <c r="D10" s="145"/>
      <c r="E10" s="145"/>
      <c r="F10" s="146"/>
      <c r="G10" s="144"/>
      <c r="H10" s="147">
        <v>0.24210000000000001</v>
      </c>
      <c r="I10" s="334">
        <v>422073.96059999999</v>
      </c>
      <c r="J10" s="335"/>
    </row>
    <row r="11" spans="1:12" s="138" customFormat="1" ht="15.75" x14ac:dyDescent="0.2">
      <c r="A11" s="336" t="s">
        <v>4</v>
      </c>
      <c r="B11" s="337"/>
      <c r="C11" s="337"/>
      <c r="D11" s="337"/>
      <c r="E11" s="337"/>
      <c r="F11" s="337"/>
      <c r="G11" s="337"/>
      <c r="H11" s="337"/>
      <c r="I11" s="337"/>
      <c r="J11" s="338"/>
    </row>
    <row r="12" spans="1:12" s="138" customFormat="1" ht="31.5" x14ac:dyDescent="0.2">
      <c r="A12" s="196" t="s">
        <v>5</v>
      </c>
      <c r="B12" s="148" t="s">
        <v>6</v>
      </c>
      <c r="C12" s="148" t="s">
        <v>7</v>
      </c>
      <c r="D12" s="148" t="s">
        <v>8</v>
      </c>
      <c r="E12" s="148" t="s">
        <v>9</v>
      </c>
      <c r="F12" s="149" t="s">
        <v>10</v>
      </c>
      <c r="G12" s="150" t="s">
        <v>153</v>
      </c>
      <c r="H12" s="151" t="s">
        <v>12</v>
      </c>
      <c r="I12" s="151" t="s">
        <v>13</v>
      </c>
      <c r="J12" s="197" t="s">
        <v>14</v>
      </c>
      <c r="L12" s="185"/>
    </row>
    <row r="13" spans="1:12" s="158" customFormat="1" ht="31.5" x14ac:dyDescent="0.2">
      <c r="A13" s="198"/>
      <c r="B13" s="152" t="s">
        <v>15</v>
      </c>
      <c r="C13" s="153">
        <v>2</v>
      </c>
      <c r="D13" s="154" t="s">
        <v>81</v>
      </c>
      <c r="E13" s="155"/>
      <c r="F13" s="155"/>
      <c r="G13" s="156"/>
      <c r="H13" s="156"/>
      <c r="I13" s="157">
        <v>422073.96059999999</v>
      </c>
      <c r="J13" s="199">
        <v>1</v>
      </c>
      <c r="K13" s="186"/>
    </row>
    <row r="14" spans="1:12" s="138" customFormat="1" ht="15.75" x14ac:dyDescent="0.25">
      <c r="A14" s="200">
        <v>1</v>
      </c>
      <c r="B14" s="159"/>
      <c r="C14" s="159"/>
      <c r="D14" s="160" t="s">
        <v>17</v>
      </c>
      <c r="E14" s="159"/>
      <c r="F14" s="161"/>
      <c r="G14" s="162"/>
      <c r="H14" s="162"/>
      <c r="I14" s="163">
        <v>10142.36</v>
      </c>
      <c r="J14" s="201">
        <v>2.4029816920195953E-2</v>
      </c>
    </row>
    <row r="15" spans="1:12" s="138" customFormat="1" ht="63" x14ac:dyDescent="0.2">
      <c r="A15" s="202" t="s">
        <v>18</v>
      </c>
      <c r="B15" s="164" t="s">
        <v>19</v>
      </c>
      <c r="C15" s="164" t="s">
        <v>20</v>
      </c>
      <c r="D15" s="169" t="s">
        <v>82</v>
      </c>
      <c r="E15" s="187" t="s">
        <v>21</v>
      </c>
      <c r="F15" s="166">
        <v>1</v>
      </c>
      <c r="G15" s="167">
        <v>1434.07</v>
      </c>
      <c r="H15" s="167">
        <v>1781.26</v>
      </c>
      <c r="I15" s="167">
        <v>1781.26</v>
      </c>
      <c r="J15" s="203">
        <v>4.2202556098647889E-3</v>
      </c>
    </row>
    <row r="16" spans="1:12" s="138" customFormat="1" ht="63" x14ac:dyDescent="0.2">
      <c r="A16" s="202" t="s">
        <v>22</v>
      </c>
      <c r="B16" s="164" t="s">
        <v>19</v>
      </c>
      <c r="C16" s="164" t="s">
        <v>23</v>
      </c>
      <c r="D16" s="169" t="s">
        <v>24</v>
      </c>
      <c r="E16" s="164" t="s">
        <v>25</v>
      </c>
      <c r="F16" s="166">
        <v>30</v>
      </c>
      <c r="G16" s="167">
        <v>14.6</v>
      </c>
      <c r="H16" s="167">
        <v>18.13</v>
      </c>
      <c r="I16" s="167">
        <v>543.9</v>
      </c>
      <c r="J16" s="203">
        <v>1.2886367100846921E-3</v>
      </c>
    </row>
    <row r="17" spans="1:10" s="138" customFormat="1" ht="78.75" x14ac:dyDescent="0.2">
      <c r="A17" s="204" t="s">
        <v>26</v>
      </c>
      <c r="B17" s="170" t="s">
        <v>27</v>
      </c>
      <c r="C17" s="188">
        <v>10777</v>
      </c>
      <c r="D17" s="169" t="s">
        <v>28</v>
      </c>
      <c r="E17" s="189" t="s">
        <v>29</v>
      </c>
      <c r="F17" s="166">
        <v>5</v>
      </c>
      <c r="G17" s="167">
        <v>878.3</v>
      </c>
      <c r="H17" s="167">
        <v>1090.94</v>
      </c>
      <c r="I17" s="167">
        <v>5454.7000000000007</v>
      </c>
      <c r="J17" s="205">
        <v>1.2923564373044625E-2</v>
      </c>
    </row>
    <row r="18" spans="1:10" s="138" customFormat="1" ht="63" x14ac:dyDescent="0.2">
      <c r="A18" s="202" t="s">
        <v>30</v>
      </c>
      <c r="B18" s="164" t="s">
        <v>31</v>
      </c>
      <c r="C18" s="190">
        <v>5213383</v>
      </c>
      <c r="D18" s="165" t="s">
        <v>155</v>
      </c>
      <c r="E18" s="187" t="s">
        <v>33</v>
      </c>
      <c r="F18" s="166">
        <v>750</v>
      </c>
      <c r="G18" s="167">
        <v>1.28</v>
      </c>
      <c r="H18" s="167">
        <v>1.59</v>
      </c>
      <c r="I18" s="167">
        <v>1192.5</v>
      </c>
      <c r="J18" s="203">
        <v>2.8253342099209332E-3</v>
      </c>
    </row>
    <row r="19" spans="1:10" s="138" customFormat="1" ht="47.25" x14ac:dyDescent="0.2">
      <c r="A19" s="204" t="s">
        <v>34</v>
      </c>
      <c r="B19" s="170" t="s">
        <v>31</v>
      </c>
      <c r="C19" s="188">
        <v>5213835</v>
      </c>
      <c r="D19" s="165" t="s">
        <v>156</v>
      </c>
      <c r="E19" s="189" t="s">
        <v>33</v>
      </c>
      <c r="F19" s="174">
        <v>1500</v>
      </c>
      <c r="G19" s="167">
        <v>0.63</v>
      </c>
      <c r="H19" s="167">
        <v>0.78</v>
      </c>
      <c r="I19" s="167">
        <v>1170</v>
      </c>
      <c r="J19" s="205">
        <v>2.7720260172809153E-3</v>
      </c>
    </row>
    <row r="20" spans="1:10" s="138" customFormat="1" ht="15.75" x14ac:dyDescent="0.25">
      <c r="A20" s="200">
        <v>2</v>
      </c>
      <c r="B20" s="159"/>
      <c r="C20" s="159"/>
      <c r="D20" s="160" t="s">
        <v>36</v>
      </c>
      <c r="E20" s="159"/>
      <c r="F20" s="161"/>
      <c r="G20" s="162"/>
      <c r="H20" s="162"/>
      <c r="I20" s="163">
        <v>2879</v>
      </c>
      <c r="J20" s="201">
        <v>6.8210794049160303E-3</v>
      </c>
    </row>
    <row r="21" spans="1:10" s="138" customFormat="1" ht="31.5" x14ac:dyDescent="0.2">
      <c r="A21" s="204" t="s">
        <v>37</v>
      </c>
      <c r="B21" s="170" t="s">
        <v>19</v>
      </c>
      <c r="C21" s="170" t="s">
        <v>38</v>
      </c>
      <c r="D21" s="169" t="s">
        <v>39</v>
      </c>
      <c r="E21" s="170" t="s">
        <v>40</v>
      </c>
      <c r="F21" s="166">
        <v>20</v>
      </c>
      <c r="G21" s="167">
        <v>115.89</v>
      </c>
      <c r="H21" s="167">
        <v>143.94999999999999</v>
      </c>
      <c r="I21" s="167">
        <v>2879</v>
      </c>
      <c r="J21" s="205">
        <v>6.8210794049160303E-3</v>
      </c>
    </row>
    <row r="22" spans="1:10" s="138" customFormat="1" ht="15.75" x14ac:dyDescent="0.25">
      <c r="A22" s="200">
        <v>3</v>
      </c>
      <c r="B22" s="159"/>
      <c r="C22" s="159"/>
      <c r="D22" s="160" t="s">
        <v>83</v>
      </c>
      <c r="E22" s="159"/>
      <c r="F22" s="161"/>
      <c r="G22" s="162"/>
      <c r="H22" s="162"/>
      <c r="I22" s="163">
        <v>103.89750000000001</v>
      </c>
      <c r="J22" s="201">
        <v>2.4615946421405465E-4</v>
      </c>
    </row>
    <row r="23" spans="1:10" s="138" customFormat="1" ht="63" x14ac:dyDescent="0.2">
      <c r="A23" s="204" t="s">
        <v>42</v>
      </c>
      <c r="B23" s="170" t="s">
        <v>43</v>
      </c>
      <c r="C23" s="188">
        <v>97629</v>
      </c>
      <c r="D23" s="165" t="s">
        <v>157</v>
      </c>
      <c r="E23" s="170" t="s">
        <v>44</v>
      </c>
      <c r="F23" s="166">
        <v>0.53</v>
      </c>
      <c r="G23" s="167">
        <v>97.08</v>
      </c>
      <c r="H23" s="167">
        <v>120.58</v>
      </c>
      <c r="I23" s="167">
        <v>63.907400000000003</v>
      </c>
      <c r="J23" s="205">
        <v>1.5141279956989604E-4</v>
      </c>
    </row>
    <row r="24" spans="1:10" s="138" customFormat="1" ht="110.25" x14ac:dyDescent="0.2">
      <c r="A24" s="202" t="s">
        <v>45</v>
      </c>
      <c r="B24" s="164" t="s">
        <v>43</v>
      </c>
      <c r="C24" s="190">
        <v>100978</v>
      </c>
      <c r="D24" s="169" t="s">
        <v>46</v>
      </c>
      <c r="E24" s="164" t="s">
        <v>44</v>
      </c>
      <c r="F24" s="166">
        <v>0.68</v>
      </c>
      <c r="G24" s="167">
        <v>5.81</v>
      </c>
      <c r="H24" s="167">
        <v>7.22</v>
      </c>
      <c r="I24" s="167">
        <v>4.9096000000000002</v>
      </c>
      <c r="J24" s="203">
        <v>1.1632084559352464E-5</v>
      </c>
    </row>
    <row r="25" spans="1:10" s="138" customFormat="1" ht="63" x14ac:dyDescent="0.2">
      <c r="A25" s="202" t="s">
        <v>47</v>
      </c>
      <c r="B25" s="164" t="s">
        <v>43</v>
      </c>
      <c r="C25" s="190">
        <v>95875</v>
      </c>
      <c r="D25" s="169" t="s">
        <v>48</v>
      </c>
      <c r="E25" s="191" t="s">
        <v>49</v>
      </c>
      <c r="F25" s="166">
        <v>13.65</v>
      </c>
      <c r="G25" s="167">
        <v>2.0699999999999998</v>
      </c>
      <c r="H25" s="167">
        <v>2.57</v>
      </c>
      <c r="I25" s="167">
        <v>35.080500000000001</v>
      </c>
      <c r="J25" s="203">
        <v>8.3114580084806122E-5</v>
      </c>
    </row>
    <row r="26" spans="1:10" s="138" customFormat="1" ht="15.75" x14ac:dyDescent="0.25">
      <c r="A26" s="200">
        <v>4</v>
      </c>
      <c r="B26" s="159"/>
      <c r="C26" s="159"/>
      <c r="D26" s="160" t="s">
        <v>50</v>
      </c>
      <c r="E26" s="159"/>
      <c r="F26" s="161"/>
      <c r="G26" s="162"/>
      <c r="H26" s="162"/>
      <c r="I26" s="163">
        <v>40344.294099999999</v>
      </c>
      <c r="J26" s="201">
        <v>9.5585840080370021E-2</v>
      </c>
    </row>
    <row r="27" spans="1:10" s="138" customFormat="1" ht="157.5" x14ac:dyDescent="0.2">
      <c r="A27" s="202" t="s">
        <v>51</v>
      </c>
      <c r="B27" s="164" t="s">
        <v>43</v>
      </c>
      <c r="C27" s="190">
        <v>101267</v>
      </c>
      <c r="D27" s="192" t="s">
        <v>164</v>
      </c>
      <c r="E27" s="164" t="s">
        <v>44</v>
      </c>
      <c r="F27" s="166">
        <v>577.5</v>
      </c>
      <c r="G27" s="167">
        <v>9.26</v>
      </c>
      <c r="H27" s="167">
        <v>11.5</v>
      </c>
      <c r="I27" s="167">
        <v>6641.25</v>
      </c>
      <c r="J27" s="203">
        <v>1.5734801527578529E-2</v>
      </c>
    </row>
    <row r="28" spans="1:10" s="138" customFormat="1" ht="63" x14ac:dyDescent="0.2">
      <c r="A28" s="202" t="s">
        <v>53</v>
      </c>
      <c r="B28" s="164" t="s">
        <v>43</v>
      </c>
      <c r="C28" s="190">
        <v>95875</v>
      </c>
      <c r="D28" s="169" t="s">
        <v>48</v>
      </c>
      <c r="E28" s="191" t="s">
        <v>49</v>
      </c>
      <c r="F28" s="174">
        <v>10828.13</v>
      </c>
      <c r="G28" s="167">
        <v>2.0699999999999998</v>
      </c>
      <c r="H28" s="167">
        <v>2.57</v>
      </c>
      <c r="I28" s="167">
        <v>27828.294099999996</v>
      </c>
      <c r="J28" s="203">
        <v>6.5932269454482897E-2</v>
      </c>
    </row>
    <row r="29" spans="1:10" s="138" customFormat="1" ht="78.75" x14ac:dyDescent="0.2">
      <c r="A29" s="202" t="s">
        <v>54</v>
      </c>
      <c r="B29" s="164" t="s">
        <v>43</v>
      </c>
      <c r="C29" s="190">
        <v>96385</v>
      </c>
      <c r="D29" s="169" t="s">
        <v>55</v>
      </c>
      <c r="E29" s="164" t="s">
        <v>44</v>
      </c>
      <c r="F29" s="166">
        <v>525</v>
      </c>
      <c r="G29" s="167">
        <v>9.01</v>
      </c>
      <c r="H29" s="167">
        <v>11.19</v>
      </c>
      <c r="I29" s="167">
        <v>5874.75</v>
      </c>
      <c r="J29" s="203">
        <v>1.3918769098308597E-2</v>
      </c>
    </row>
    <row r="30" spans="1:10" s="138" customFormat="1" ht="15.75" x14ac:dyDescent="0.25">
      <c r="A30" s="200">
        <v>5</v>
      </c>
      <c r="B30" s="159"/>
      <c r="C30" s="159"/>
      <c r="D30" s="160" t="s">
        <v>56</v>
      </c>
      <c r="E30" s="159"/>
      <c r="F30" s="161"/>
      <c r="G30" s="162"/>
      <c r="H30" s="162"/>
      <c r="I30" s="163">
        <v>325857</v>
      </c>
      <c r="J30" s="201">
        <v>0.77203767684880964</v>
      </c>
    </row>
    <row r="31" spans="1:10" s="138" customFormat="1" ht="47.25" x14ac:dyDescent="0.2">
      <c r="A31" s="204" t="s">
        <v>84</v>
      </c>
      <c r="B31" s="170" t="s">
        <v>31</v>
      </c>
      <c r="C31" s="188">
        <v>3205870</v>
      </c>
      <c r="D31" s="165" t="s">
        <v>165</v>
      </c>
      <c r="E31" s="170" t="s">
        <v>44</v>
      </c>
      <c r="F31" s="166">
        <v>525</v>
      </c>
      <c r="G31" s="167">
        <v>499.7</v>
      </c>
      <c r="H31" s="167">
        <v>620.67999999999995</v>
      </c>
      <c r="I31" s="167">
        <v>325857</v>
      </c>
      <c r="J31" s="205">
        <v>0.77203767684880964</v>
      </c>
    </row>
    <row r="32" spans="1:10" s="138" customFormat="1" ht="15.75" x14ac:dyDescent="0.25">
      <c r="A32" s="200">
        <v>6</v>
      </c>
      <c r="B32" s="159"/>
      <c r="C32" s="159"/>
      <c r="D32" s="160" t="s">
        <v>58</v>
      </c>
      <c r="E32" s="159"/>
      <c r="F32" s="161"/>
      <c r="G32" s="162"/>
      <c r="H32" s="162"/>
      <c r="I32" s="163">
        <v>2159.85</v>
      </c>
      <c r="J32" s="201">
        <v>5.1172311054907566E-3</v>
      </c>
    </row>
    <row r="33" spans="1:10" s="138" customFormat="1" ht="63" x14ac:dyDescent="0.2">
      <c r="A33" s="202" t="s">
        <v>59</v>
      </c>
      <c r="B33" s="164" t="s">
        <v>43</v>
      </c>
      <c r="C33" s="190">
        <v>94289</v>
      </c>
      <c r="D33" s="169" t="s">
        <v>60</v>
      </c>
      <c r="E33" s="164" t="s">
        <v>25</v>
      </c>
      <c r="F33" s="166">
        <v>35</v>
      </c>
      <c r="G33" s="167">
        <v>49.68</v>
      </c>
      <c r="H33" s="167">
        <v>61.71</v>
      </c>
      <c r="I33" s="167">
        <v>2159.85</v>
      </c>
      <c r="J33" s="203">
        <v>5.1172311054907566E-3</v>
      </c>
    </row>
    <row r="34" spans="1:10" s="138" customFormat="1" ht="15.75" x14ac:dyDescent="0.25">
      <c r="A34" s="200">
        <v>7</v>
      </c>
      <c r="B34" s="159"/>
      <c r="C34" s="159"/>
      <c r="D34" s="160" t="s">
        <v>61</v>
      </c>
      <c r="E34" s="159"/>
      <c r="F34" s="161"/>
      <c r="G34" s="162"/>
      <c r="H34" s="162"/>
      <c r="I34" s="163">
        <v>2530.5</v>
      </c>
      <c r="J34" s="201">
        <v>5.9953947322473134E-3</v>
      </c>
    </row>
    <row r="35" spans="1:10" s="138" customFormat="1" ht="126" x14ac:dyDescent="0.2">
      <c r="A35" s="202" t="s">
        <v>62</v>
      </c>
      <c r="B35" s="164" t="s">
        <v>43</v>
      </c>
      <c r="C35" s="190">
        <v>94273</v>
      </c>
      <c r="D35" s="165" t="s">
        <v>159</v>
      </c>
      <c r="E35" s="164" t="s">
        <v>25</v>
      </c>
      <c r="F35" s="166">
        <v>35</v>
      </c>
      <c r="G35" s="167">
        <v>58.21</v>
      </c>
      <c r="H35" s="167">
        <v>72.3</v>
      </c>
      <c r="I35" s="167">
        <v>2530.5</v>
      </c>
      <c r="J35" s="203">
        <v>5.9953947322473134E-3</v>
      </c>
    </row>
    <row r="36" spans="1:10" s="138" customFormat="1" ht="15.75" x14ac:dyDescent="0.25">
      <c r="A36" s="200">
        <v>8</v>
      </c>
      <c r="B36" s="159"/>
      <c r="C36" s="159"/>
      <c r="D36" s="160" t="s">
        <v>66</v>
      </c>
      <c r="E36" s="159"/>
      <c r="F36" s="161"/>
      <c r="G36" s="162"/>
      <c r="H36" s="162"/>
      <c r="I36" s="163">
        <v>7211.1690000000008</v>
      </c>
      <c r="J36" s="201">
        <v>1.7085083831632139E-2</v>
      </c>
    </row>
    <row r="37" spans="1:10" s="138" customFormat="1" ht="63" x14ac:dyDescent="0.2">
      <c r="A37" s="204" t="s">
        <v>67</v>
      </c>
      <c r="B37" s="170" t="s">
        <v>43</v>
      </c>
      <c r="C37" s="188">
        <v>100576</v>
      </c>
      <c r="D37" s="165" t="s">
        <v>160</v>
      </c>
      <c r="E37" s="191" t="s">
        <v>69</v>
      </c>
      <c r="F37" s="166">
        <v>35</v>
      </c>
      <c r="G37" s="167">
        <v>1.91</v>
      </c>
      <c r="H37" s="167">
        <v>2.37</v>
      </c>
      <c r="I37" s="167">
        <v>82.95</v>
      </c>
      <c r="J37" s="205">
        <v>1.9652953686619825E-4</v>
      </c>
    </row>
    <row r="38" spans="1:10" s="138" customFormat="1" ht="78.75" x14ac:dyDescent="0.25">
      <c r="A38" s="202" t="s">
        <v>70</v>
      </c>
      <c r="B38" s="164" t="s">
        <v>43</v>
      </c>
      <c r="C38" s="190">
        <v>96396</v>
      </c>
      <c r="D38" s="165" t="s">
        <v>161</v>
      </c>
      <c r="E38" s="193" t="s">
        <v>44</v>
      </c>
      <c r="F38" s="166">
        <v>10.5</v>
      </c>
      <c r="G38" s="167">
        <v>147.54</v>
      </c>
      <c r="H38" s="167">
        <v>183.26</v>
      </c>
      <c r="I38" s="167">
        <v>1924.23</v>
      </c>
      <c r="J38" s="203">
        <v>4.5589877121644919E-3</v>
      </c>
    </row>
    <row r="39" spans="1:10" s="138" customFormat="1" ht="63" x14ac:dyDescent="0.25">
      <c r="A39" s="202" t="s">
        <v>71</v>
      </c>
      <c r="B39" s="164" t="s">
        <v>43</v>
      </c>
      <c r="C39" s="190">
        <v>95995</v>
      </c>
      <c r="D39" s="169" t="s">
        <v>72</v>
      </c>
      <c r="E39" s="193" t="s">
        <v>44</v>
      </c>
      <c r="F39" s="166">
        <v>2.1</v>
      </c>
      <c r="G39" s="167">
        <v>1574.34</v>
      </c>
      <c r="H39" s="167">
        <v>1955.49</v>
      </c>
      <c r="I39" s="167">
        <v>4106.5290000000005</v>
      </c>
      <c r="J39" s="203">
        <v>9.72940617839195E-3</v>
      </c>
    </row>
    <row r="40" spans="1:10" s="138" customFormat="1" ht="47.25" x14ac:dyDescent="0.2">
      <c r="A40" s="204" t="s">
        <v>73</v>
      </c>
      <c r="B40" s="170" t="s">
        <v>43</v>
      </c>
      <c r="C40" s="188">
        <v>96402</v>
      </c>
      <c r="D40" s="165" t="s">
        <v>162</v>
      </c>
      <c r="E40" s="191" t="s">
        <v>69</v>
      </c>
      <c r="F40" s="166">
        <v>35</v>
      </c>
      <c r="G40" s="167">
        <v>2.56</v>
      </c>
      <c r="H40" s="167">
        <v>3.18</v>
      </c>
      <c r="I40" s="167">
        <v>111.30000000000001</v>
      </c>
      <c r="J40" s="205">
        <v>2.6369785959262047E-4</v>
      </c>
    </row>
    <row r="41" spans="1:10" s="138" customFormat="1" ht="15.75" x14ac:dyDescent="0.2">
      <c r="A41" s="204" t="s">
        <v>75</v>
      </c>
      <c r="B41" s="170" t="s">
        <v>31</v>
      </c>
      <c r="C41" s="188">
        <v>4011352</v>
      </c>
      <c r="D41" s="169" t="s">
        <v>76</v>
      </c>
      <c r="E41" s="169" t="s">
        <v>69</v>
      </c>
      <c r="F41" s="166">
        <v>35</v>
      </c>
      <c r="G41" s="167">
        <v>0.34</v>
      </c>
      <c r="H41" s="167">
        <v>0.42</v>
      </c>
      <c r="I41" s="167">
        <v>14.7</v>
      </c>
      <c r="J41" s="205">
        <v>3.4828019191478165E-5</v>
      </c>
    </row>
    <row r="42" spans="1:10" s="138" customFormat="1" ht="63" x14ac:dyDescent="0.25">
      <c r="A42" s="202" t="s">
        <v>77</v>
      </c>
      <c r="B42" s="164" t="s">
        <v>43</v>
      </c>
      <c r="C42" s="190">
        <v>95875</v>
      </c>
      <c r="D42" s="169" t="s">
        <v>48</v>
      </c>
      <c r="E42" s="193" t="s">
        <v>49</v>
      </c>
      <c r="F42" s="166">
        <v>378</v>
      </c>
      <c r="G42" s="167">
        <v>2.0699999999999998</v>
      </c>
      <c r="H42" s="167">
        <v>2.57</v>
      </c>
      <c r="I42" s="167">
        <v>971.45999999999992</v>
      </c>
      <c r="J42" s="203">
        <v>2.3016345254254001E-3</v>
      </c>
    </row>
    <row r="43" spans="1:10" s="138" customFormat="1" ht="15.75" x14ac:dyDescent="0.25">
      <c r="A43" s="200">
        <v>9</v>
      </c>
      <c r="B43" s="159"/>
      <c r="C43" s="159"/>
      <c r="D43" s="160" t="s">
        <v>78</v>
      </c>
      <c r="E43" s="159"/>
      <c r="F43" s="161"/>
      <c r="G43" s="162"/>
      <c r="H43" s="162"/>
      <c r="I43" s="163">
        <v>30845.89</v>
      </c>
      <c r="J43" s="201">
        <v>7.308171761212412E-2</v>
      </c>
    </row>
    <row r="44" spans="1:10" s="138" customFormat="1" ht="63" x14ac:dyDescent="0.2">
      <c r="A44" s="204" t="s">
        <v>79</v>
      </c>
      <c r="B44" s="184"/>
      <c r="C44" s="184"/>
      <c r="D44" s="165" t="s">
        <v>163</v>
      </c>
      <c r="E44" s="170" t="s">
        <v>80</v>
      </c>
      <c r="F44" s="166">
        <v>1</v>
      </c>
      <c r="G44" s="167">
        <v>24833.66</v>
      </c>
      <c r="H44" s="167">
        <v>30845.89</v>
      </c>
      <c r="I44" s="167">
        <v>30845.89</v>
      </c>
      <c r="J44" s="205">
        <v>7.308171761212412E-2</v>
      </c>
    </row>
    <row r="45" spans="1:10" x14ac:dyDescent="0.2">
      <c r="A45" s="206"/>
      <c r="J45" s="207"/>
    </row>
    <row r="46" spans="1:10" x14ac:dyDescent="0.2">
      <c r="A46" s="206"/>
      <c r="J46" s="207"/>
    </row>
    <row r="47" spans="1:10" x14ac:dyDescent="0.2">
      <c r="A47" s="206"/>
      <c r="I47" s="39" t="s">
        <v>147</v>
      </c>
      <c r="J47" s="207"/>
    </row>
    <row r="48" spans="1:10" x14ac:dyDescent="0.2">
      <c r="A48" s="206"/>
      <c r="J48" s="207"/>
    </row>
    <row r="49" spans="1:10" x14ac:dyDescent="0.2">
      <c r="A49" s="206"/>
      <c r="J49" s="207"/>
    </row>
    <row r="50" spans="1:10" x14ac:dyDescent="0.2">
      <c r="A50" s="206"/>
      <c r="J50" s="207"/>
    </row>
    <row r="51" spans="1:10" x14ac:dyDescent="0.2">
      <c r="A51" s="206"/>
      <c r="J51" s="207"/>
    </row>
    <row r="52" spans="1:10" x14ac:dyDescent="0.2">
      <c r="A52" s="206"/>
      <c r="J52" s="207"/>
    </row>
    <row r="53" spans="1:10" ht="13.5" thickBot="1" x14ac:dyDescent="0.25">
      <c r="A53" s="208"/>
      <c r="B53" s="209"/>
      <c r="C53" s="209"/>
      <c r="D53" s="209"/>
      <c r="E53" s="209"/>
      <c r="F53" s="210"/>
      <c r="G53" s="211"/>
      <c r="H53" s="211"/>
      <c r="I53" s="211"/>
      <c r="J53" s="212"/>
    </row>
  </sheetData>
  <mergeCells count="11">
    <mergeCell ref="A1:J1"/>
    <mergeCell ref="A10:C10"/>
    <mergeCell ref="I10:J10"/>
    <mergeCell ref="A11:J11"/>
    <mergeCell ref="A6:J6"/>
    <mergeCell ref="A7:D7"/>
    <mergeCell ref="G7:J7"/>
    <mergeCell ref="A8:D8"/>
    <mergeCell ref="G8:J8"/>
    <mergeCell ref="A9:C9"/>
    <mergeCell ref="I9:J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8"/>
  <sheetViews>
    <sheetView showGridLines="0" showZeros="0" topLeftCell="A19" zoomScale="68" zoomScaleNormal="68" zoomScaleSheetLayoutView="70" workbookViewId="0">
      <selection activeCell="A41" sqref="A41:XFD41"/>
    </sheetView>
  </sheetViews>
  <sheetFormatPr defaultColWidth="9.33203125" defaultRowHeight="15" x14ac:dyDescent="0.25"/>
  <cols>
    <col min="1" max="1" width="12" style="94" customWidth="1"/>
    <col min="2" max="2" width="62.33203125" style="94" customWidth="1"/>
    <col min="3" max="3" width="27.33203125" style="101" bestFit="1" customWidth="1"/>
    <col min="4" max="5" width="20.1640625" style="94" bestFit="1" customWidth="1"/>
    <col min="6" max="6" width="20.83203125" style="94" bestFit="1" customWidth="1"/>
    <col min="7" max="7" width="21.33203125" style="94" bestFit="1" customWidth="1"/>
    <col min="8" max="8" width="20.83203125" style="94" bestFit="1" customWidth="1"/>
    <col min="9" max="9" width="21.33203125" style="94" bestFit="1" customWidth="1"/>
    <col min="10" max="10" width="9.33203125" style="94"/>
    <col min="11" max="11" width="22.33203125" style="94" bestFit="1" customWidth="1"/>
    <col min="12" max="16384" width="9.33203125" style="94"/>
  </cols>
  <sheetData>
    <row r="1" spans="1:11" ht="15.75" x14ac:dyDescent="0.25">
      <c r="A1" s="282" t="s">
        <v>148</v>
      </c>
      <c r="B1" s="283"/>
      <c r="C1" s="283"/>
      <c r="D1" s="283"/>
      <c r="E1" s="283"/>
      <c r="F1" s="283"/>
      <c r="G1" s="283"/>
      <c r="H1" s="283"/>
      <c r="I1" s="284"/>
      <c r="J1" s="237"/>
      <c r="K1" s="238"/>
    </row>
    <row r="2" spans="1:11" x14ac:dyDescent="0.25">
      <c r="A2" s="194" t="s">
        <v>149</v>
      </c>
      <c r="B2"/>
      <c r="C2"/>
      <c r="D2"/>
      <c r="E2"/>
      <c r="F2" s="2"/>
      <c r="G2" s="1"/>
      <c r="H2" s="1"/>
      <c r="I2" s="239"/>
      <c r="J2"/>
      <c r="K2" s="195"/>
    </row>
    <row r="3" spans="1:11" x14ac:dyDescent="0.25">
      <c r="A3" s="194" t="s">
        <v>150</v>
      </c>
      <c r="B3"/>
      <c r="C3"/>
      <c r="D3"/>
      <c r="E3"/>
      <c r="F3" s="2"/>
      <c r="G3" s="1"/>
      <c r="H3" s="1"/>
      <c r="I3" s="239"/>
      <c r="J3"/>
      <c r="K3" s="195"/>
    </row>
    <row r="4" spans="1:11" x14ac:dyDescent="0.25">
      <c r="A4" s="194" t="s">
        <v>151</v>
      </c>
      <c r="B4"/>
      <c r="C4"/>
      <c r="D4"/>
      <c r="E4"/>
      <c r="F4" s="2"/>
      <c r="G4" s="1"/>
      <c r="H4" s="1"/>
      <c r="I4" s="239"/>
      <c r="J4"/>
      <c r="K4" s="195"/>
    </row>
    <row r="5" spans="1:11" x14ac:dyDescent="0.25">
      <c r="A5" s="194" t="s">
        <v>152</v>
      </c>
      <c r="B5"/>
      <c r="C5"/>
      <c r="D5"/>
      <c r="E5"/>
      <c r="F5" s="2"/>
      <c r="G5" s="1"/>
      <c r="H5" s="1"/>
      <c r="I5" s="239"/>
      <c r="J5"/>
      <c r="K5" s="195"/>
    </row>
    <row r="6" spans="1:11" x14ac:dyDescent="0.25">
      <c r="A6" s="240"/>
      <c r="B6" s="93"/>
      <c r="C6" s="105"/>
      <c r="D6" s="93"/>
      <c r="E6" s="93"/>
      <c r="F6" s="93"/>
      <c r="G6" s="93"/>
      <c r="H6" s="93"/>
      <c r="I6" s="241"/>
    </row>
    <row r="7" spans="1:11" s="89" customFormat="1" x14ac:dyDescent="0.2">
      <c r="A7" s="303" t="s">
        <v>0</v>
      </c>
      <c r="B7" s="304"/>
      <c r="C7" s="304"/>
      <c r="D7" s="304"/>
      <c r="E7" s="304"/>
      <c r="F7" s="304"/>
      <c r="G7" s="304"/>
      <c r="H7" s="304"/>
      <c r="I7" s="305"/>
    </row>
    <row r="8" spans="1:11" s="89" customFormat="1" x14ac:dyDescent="0.2">
      <c r="A8" s="306"/>
      <c r="B8" s="307"/>
      <c r="C8" s="307"/>
      <c r="D8" s="307"/>
      <c r="E8" s="307"/>
      <c r="F8" s="307"/>
      <c r="G8" s="307"/>
      <c r="H8" s="307"/>
      <c r="I8" s="308"/>
    </row>
    <row r="9" spans="1:11" s="89" customFormat="1" ht="30" customHeight="1" thickBot="1" x14ac:dyDescent="0.25">
      <c r="A9" s="309"/>
      <c r="B9" s="310"/>
      <c r="C9" s="310"/>
      <c r="D9" s="310"/>
      <c r="E9" s="310"/>
      <c r="F9" s="310"/>
      <c r="G9" s="310"/>
      <c r="H9" s="310"/>
      <c r="I9" s="311"/>
    </row>
    <row r="10" spans="1:11" s="89" customFormat="1" x14ac:dyDescent="0.2">
      <c r="A10" s="312" t="str">
        <f>'ORC. RUA CHINA'!A9:D9</f>
        <v>Objeto: Reparo de danos decorrentes da chuva no municipio de Santa Luzia/MG</v>
      </c>
      <c r="B10" s="313"/>
      <c r="C10" s="313"/>
      <c r="D10" s="313"/>
      <c r="E10" s="313"/>
      <c r="F10" s="313"/>
      <c r="G10" s="313"/>
      <c r="H10" s="313"/>
      <c r="I10" s="314"/>
      <c r="J10" s="90"/>
      <c r="K10" s="90"/>
    </row>
    <row r="11" spans="1:11" s="89" customFormat="1" x14ac:dyDescent="0.2">
      <c r="A11" s="315"/>
      <c r="B11" s="316"/>
      <c r="C11" s="316"/>
      <c r="D11" s="316"/>
      <c r="E11" s="316"/>
      <c r="F11" s="316"/>
      <c r="G11" s="316"/>
      <c r="H11" s="316"/>
      <c r="I11" s="317"/>
      <c r="J11" s="90"/>
      <c r="K11" s="90"/>
    </row>
    <row r="12" spans="1:11" s="89" customFormat="1" ht="15.75" thickBot="1" x14ac:dyDescent="0.25">
      <c r="A12" s="318" t="str">
        <f>'ORC. RUA CHINA'!A10:C10</f>
        <v>Santa Luzia, 31 de outubro de 2022</v>
      </c>
      <c r="B12" s="319"/>
      <c r="C12" s="91"/>
      <c r="D12" s="92"/>
      <c r="E12" s="92"/>
      <c r="F12" s="92"/>
      <c r="G12" s="92"/>
      <c r="H12" s="92"/>
      <c r="I12" s="242"/>
      <c r="J12" s="90"/>
      <c r="K12" s="90"/>
    </row>
    <row r="13" spans="1:11" s="89" customFormat="1" ht="15.75" thickBot="1" x14ac:dyDescent="0.25">
      <c r="A13" s="320" t="s">
        <v>145</v>
      </c>
      <c r="B13" s="321"/>
      <c r="C13" s="321"/>
      <c r="D13" s="321"/>
      <c r="E13" s="321"/>
      <c r="F13" s="321"/>
      <c r="G13" s="321"/>
      <c r="H13" s="321"/>
      <c r="I13" s="322"/>
      <c r="J13" s="90"/>
      <c r="K13" s="90"/>
    </row>
    <row r="14" spans="1:11" x14ac:dyDescent="0.25">
      <c r="A14" s="323" t="s">
        <v>5</v>
      </c>
      <c r="B14" s="325" t="s">
        <v>137</v>
      </c>
      <c r="C14" s="327" t="s">
        <v>138</v>
      </c>
      <c r="D14" s="329" t="s">
        <v>143</v>
      </c>
      <c r="E14" s="330"/>
      <c r="F14" s="330"/>
      <c r="G14" s="330"/>
      <c r="H14" s="330"/>
      <c r="I14" s="331"/>
      <c r="J14" s="93"/>
      <c r="K14" s="93"/>
    </row>
    <row r="15" spans="1:11" x14ac:dyDescent="0.25">
      <c r="A15" s="324"/>
      <c r="B15" s="326"/>
      <c r="C15" s="328"/>
      <c r="D15" s="95">
        <v>30</v>
      </c>
      <c r="E15" s="95">
        <v>60</v>
      </c>
      <c r="F15" s="95">
        <v>90</v>
      </c>
      <c r="G15" s="95">
        <v>120</v>
      </c>
      <c r="H15" s="95">
        <v>150</v>
      </c>
      <c r="I15" s="243">
        <v>180</v>
      </c>
      <c r="J15" s="93"/>
      <c r="K15" s="93"/>
    </row>
    <row r="16" spans="1:11" x14ac:dyDescent="0.25">
      <c r="A16" s="244"/>
      <c r="B16" s="107"/>
      <c r="C16" s="96"/>
      <c r="D16" s="97"/>
      <c r="E16" s="97"/>
      <c r="F16" s="97"/>
      <c r="G16" s="97"/>
      <c r="H16" s="97"/>
      <c r="I16" s="245"/>
      <c r="J16" s="93"/>
      <c r="K16" s="93"/>
    </row>
    <row r="17" spans="1:12" x14ac:dyDescent="0.25">
      <c r="A17" s="246">
        <v>1</v>
      </c>
      <c r="B17" s="108" t="str">
        <f>VLOOKUP(A17,'ORC. RUA PRINC. FRANCISCA'!$A$14:$I$44,4,FALSE)</f>
        <v>SERVIÇOS PRELIMINARES</v>
      </c>
      <c r="C17" s="108" t="e">
        <f>VLOOKUP(A17,'ORC. RUA PRINC. FRANCISCA'!$A$14:$I$44,10,FALSE)</f>
        <v>#REF!</v>
      </c>
      <c r="D17" s="122">
        <v>1</v>
      </c>
      <c r="E17" s="122"/>
      <c r="F17" s="122"/>
      <c r="G17" s="122"/>
      <c r="H17" s="122"/>
      <c r="I17" s="247"/>
      <c r="K17" s="101"/>
      <c r="L17" s="101"/>
    </row>
    <row r="18" spans="1:12" x14ac:dyDescent="0.25">
      <c r="A18" s="248"/>
      <c r="B18" s="109"/>
      <c r="C18" s="100"/>
      <c r="D18" s="123" t="e">
        <f>D$17*$C$17</f>
        <v>#REF!</v>
      </c>
      <c r="E18" s="123" t="e">
        <f t="shared" ref="E18:I18" si="0">E$17*$C$17</f>
        <v>#REF!</v>
      </c>
      <c r="F18" s="123" t="e">
        <f t="shared" si="0"/>
        <v>#REF!</v>
      </c>
      <c r="G18" s="123" t="e">
        <f t="shared" si="0"/>
        <v>#REF!</v>
      </c>
      <c r="H18" s="123" t="e">
        <f t="shared" si="0"/>
        <v>#REF!</v>
      </c>
      <c r="I18" s="249" t="e">
        <f t="shared" si="0"/>
        <v>#REF!</v>
      </c>
      <c r="K18" s="101"/>
      <c r="L18" s="101"/>
    </row>
    <row r="19" spans="1:12" x14ac:dyDescent="0.25">
      <c r="A19" s="246">
        <v>2</v>
      </c>
      <c r="B19" s="108" t="str">
        <f>VLOOKUP(A19,'ORC. RUA PRINC. FRANCISCA'!$A$14:$I$44,4,FALSE)</f>
        <v>TOPOGRAFIA</v>
      </c>
      <c r="C19" s="108" t="e">
        <f>VLOOKUP(A19,'ORC. RUA PRINC. FRANCISCA'!$A$14:$I$44,10,FALSE)</f>
        <v>#REF!</v>
      </c>
      <c r="D19" s="122">
        <v>1</v>
      </c>
      <c r="E19" s="122"/>
      <c r="F19" s="122"/>
      <c r="G19" s="122"/>
      <c r="H19" s="122"/>
      <c r="I19" s="247"/>
      <c r="K19" s="101"/>
      <c r="L19" s="101"/>
    </row>
    <row r="20" spans="1:12" x14ac:dyDescent="0.25">
      <c r="A20" s="248"/>
      <c r="B20" s="109"/>
      <c r="C20" s="100"/>
      <c r="D20" s="123" t="e">
        <f>D$19*$C$19</f>
        <v>#REF!</v>
      </c>
      <c r="E20" s="123" t="e">
        <f t="shared" ref="E20:I20" si="1">E$19*$C$19</f>
        <v>#REF!</v>
      </c>
      <c r="F20" s="123" t="e">
        <f t="shared" si="1"/>
        <v>#REF!</v>
      </c>
      <c r="G20" s="123" t="e">
        <f t="shared" si="1"/>
        <v>#REF!</v>
      </c>
      <c r="H20" s="123" t="e">
        <f t="shared" si="1"/>
        <v>#REF!</v>
      </c>
      <c r="I20" s="249" t="e">
        <f t="shared" si="1"/>
        <v>#REF!</v>
      </c>
      <c r="K20" s="101"/>
      <c r="L20" s="101"/>
    </row>
    <row r="21" spans="1:12" x14ac:dyDescent="0.25">
      <c r="A21" s="246">
        <v>3</v>
      </c>
      <c r="B21" s="108" t="str">
        <f>VLOOKUP(A21,'ORC. RUA PRINC. FRANCISCA'!$A$14:$I$44,4,FALSE)</f>
        <v>DEMOLIÇÃO E REMOÇÕES</v>
      </c>
      <c r="C21" s="108" t="e">
        <f>VLOOKUP(A21,'ORC. RUA PRINC. FRANCISCA'!$A$14:$I$44,10,FALSE)</f>
        <v>#REF!</v>
      </c>
      <c r="D21" s="122">
        <v>1</v>
      </c>
      <c r="E21" s="122"/>
      <c r="F21" s="122"/>
      <c r="G21" s="122"/>
      <c r="H21" s="122"/>
      <c r="I21" s="247"/>
      <c r="K21" s="101"/>
      <c r="L21" s="101"/>
    </row>
    <row r="22" spans="1:12" x14ac:dyDescent="0.25">
      <c r="A22" s="248"/>
      <c r="B22" s="109"/>
      <c r="C22" s="100"/>
      <c r="D22" s="123" t="e">
        <f>D$21*$C$21</f>
        <v>#REF!</v>
      </c>
      <c r="E22" s="123" t="e">
        <f t="shared" ref="E22:I22" si="2">E$21*$C$21</f>
        <v>#REF!</v>
      </c>
      <c r="F22" s="123" t="e">
        <f t="shared" si="2"/>
        <v>#REF!</v>
      </c>
      <c r="G22" s="123" t="e">
        <f t="shared" si="2"/>
        <v>#REF!</v>
      </c>
      <c r="H22" s="123" t="e">
        <f t="shared" si="2"/>
        <v>#REF!</v>
      </c>
      <c r="I22" s="249" t="e">
        <f t="shared" si="2"/>
        <v>#REF!</v>
      </c>
      <c r="K22" s="101"/>
      <c r="L22" s="101"/>
    </row>
    <row r="23" spans="1:12" x14ac:dyDescent="0.25">
      <c r="A23" s="246">
        <v>4</v>
      </c>
      <c r="B23" s="108" t="str">
        <f>VLOOKUP(A23,'ORC. RUA PRINC. FRANCISCA'!$A$14:$I$44,4,FALSE)</f>
        <v>TRABALHOS EM TERRA</v>
      </c>
      <c r="C23" s="108" t="e">
        <f>VLOOKUP(A23,'ORC. RUA PRINC. FRANCISCA'!$A$14:$I$44,10,FALSE)</f>
        <v>#REF!</v>
      </c>
      <c r="D23" s="122"/>
      <c r="E23" s="122">
        <v>0.5</v>
      </c>
      <c r="F23" s="122">
        <v>0.5</v>
      </c>
      <c r="G23" s="122"/>
      <c r="H23" s="122"/>
      <c r="I23" s="247"/>
      <c r="K23" s="102"/>
      <c r="L23" s="101"/>
    </row>
    <row r="24" spans="1:12" x14ac:dyDescent="0.25">
      <c r="A24" s="248"/>
      <c r="B24" s="109"/>
      <c r="C24" s="100"/>
      <c r="D24" s="123" t="e">
        <f>D$23*$C$23</f>
        <v>#REF!</v>
      </c>
      <c r="E24" s="123" t="e">
        <f t="shared" ref="E24:I24" si="3">E$23*$C$23</f>
        <v>#REF!</v>
      </c>
      <c r="F24" s="123" t="e">
        <f t="shared" si="3"/>
        <v>#REF!</v>
      </c>
      <c r="G24" s="123" t="e">
        <f t="shared" si="3"/>
        <v>#REF!</v>
      </c>
      <c r="H24" s="123" t="e">
        <f t="shared" si="3"/>
        <v>#REF!</v>
      </c>
      <c r="I24" s="249" t="e">
        <f t="shared" si="3"/>
        <v>#REF!</v>
      </c>
      <c r="K24" s="103"/>
    </row>
    <row r="25" spans="1:12" x14ac:dyDescent="0.25">
      <c r="A25" s="246">
        <v>5</v>
      </c>
      <c r="B25" s="108" t="str">
        <f>VLOOKUP(A25,'ORC. RUA PRINC. FRANCISCA'!$A$14:$I$44,4,FALSE)</f>
        <v>CONTENÇÕES</v>
      </c>
      <c r="C25" s="108" t="e">
        <f>VLOOKUP(A25,'ORC. RUA PRINC. FRANCISCA'!$A$14:$I$44,10,FALSE)</f>
        <v>#REF!</v>
      </c>
      <c r="D25" s="122"/>
      <c r="E25" s="122"/>
      <c r="F25" s="122">
        <v>0.25</v>
      </c>
      <c r="G25" s="122">
        <v>0.5</v>
      </c>
      <c r="H25" s="122">
        <v>0.25</v>
      </c>
      <c r="I25" s="247"/>
      <c r="K25" s="101"/>
      <c r="L25" s="101"/>
    </row>
    <row r="26" spans="1:12" x14ac:dyDescent="0.25">
      <c r="A26" s="250"/>
      <c r="B26" s="110"/>
      <c r="C26" s="98"/>
      <c r="D26" s="123" t="e">
        <f>D$25*$C$25</f>
        <v>#REF!</v>
      </c>
      <c r="E26" s="123" t="e">
        <f t="shared" ref="E26:I26" si="4">E$25*$C$25</f>
        <v>#REF!</v>
      </c>
      <c r="F26" s="123" t="e">
        <f t="shared" si="4"/>
        <v>#REF!</v>
      </c>
      <c r="G26" s="123" t="e">
        <f t="shared" si="4"/>
        <v>#REF!</v>
      </c>
      <c r="H26" s="123" t="e">
        <f t="shared" si="4"/>
        <v>#REF!</v>
      </c>
      <c r="I26" s="249" t="e">
        <f t="shared" si="4"/>
        <v>#REF!</v>
      </c>
      <c r="K26" s="101"/>
      <c r="L26" s="101"/>
    </row>
    <row r="27" spans="1:12" x14ac:dyDescent="0.25">
      <c r="A27" s="246">
        <v>6</v>
      </c>
      <c r="B27" s="108" t="str">
        <f>VLOOKUP(A27,'ORC. RUA PRINC. FRANCISCA'!$A$14:$I$44,4,FALSE)</f>
        <v>DRENAGEM</v>
      </c>
      <c r="C27" s="108" t="e">
        <f>VLOOKUP(A27,'ORC. RUA PRINC. FRANCISCA'!$A$14:$I$44,10,FALSE)</f>
        <v>#REF!</v>
      </c>
      <c r="D27" s="122"/>
      <c r="E27" s="122"/>
      <c r="F27" s="122"/>
      <c r="G27" s="122"/>
      <c r="H27" s="122">
        <v>1</v>
      </c>
      <c r="I27" s="247"/>
      <c r="K27" s="101"/>
      <c r="L27" s="101"/>
    </row>
    <row r="28" spans="1:12" x14ac:dyDescent="0.25">
      <c r="A28" s="250"/>
      <c r="B28" s="110"/>
      <c r="C28" s="98"/>
      <c r="D28" s="123" t="e">
        <f>D$27*$C$27</f>
        <v>#REF!</v>
      </c>
      <c r="E28" s="123" t="e">
        <f t="shared" ref="E28:I28" si="5">E$27*$C$27</f>
        <v>#REF!</v>
      </c>
      <c r="F28" s="123" t="e">
        <f t="shared" si="5"/>
        <v>#REF!</v>
      </c>
      <c r="G28" s="123" t="e">
        <f t="shared" si="5"/>
        <v>#REF!</v>
      </c>
      <c r="H28" s="123" t="e">
        <f t="shared" si="5"/>
        <v>#REF!</v>
      </c>
      <c r="I28" s="249" t="e">
        <f t="shared" si="5"/>
        <v>#REF!</v>
      </c>
      <c r="K28" s="101"/>
      <c r="L28" s="101"/>
    </row>
    <row r="29" spans="1:12" x14ac:dyDescent="0.25">
      <c r="A29" s="246">
        <v>7</v>
      </c>
      <c r="B29" s="108" t="str">
        <f>VLOOKUP(A29,'ORC. RUA PRINC. FRANCISCA'!$A$14:$I$44,4,FALSE)</f>
        <v>SERVIÇOS COMPLEMENTARES</v>
      </c>
      <c r="C29" s="108" t="e">
        <f>VLOOKUP(A29,'ORC. RUA PRINC. FRANCISCA'!$A$14:$I$44,10,FALSE)</f>
        <v>#REF!</v>
      </c>
      <c r="D29" s="122"/>
      <c r="E29" s="122"/>
      <c r="F29" s="122"/>
      <c r="G29" s="122"/>
      <c r="H29" s="122"/>
      <c r="I29" s="247">
        <v>1</v>
      </c>
      <c r="K29" s="101"/>
      <c r="L29" s="101"/>
    </row>
    <row r="30" spans="1:12" x14ac:dyDescent="0.25">
      <c r="A30" s="250"/>
      <c r="B30" s="110"/>
      <c r="C30" s="98"/>
      <c r="D30" s="123" t="e">
        <f>D$29*$C$29</f>
        <v>#REF!</v>
      </c>
      <c r="E30" s="123" t="e">
        <f t="shared" ref="E30:I30" si="6">E$29*$C$29</f>
        <v>#REF!</v>
      </c>
      <c r="F30" s="123" t="e">
        <f t="shared" si="6"/>
        <v>#REF!</v>
      </c>
      <c r="G30" s="123" t="e">
        <f t="shared" si="6"/>
        <v>#REF!</v>
      </c>
      <c r="H30" s="123" t="e">
        <f t="shared" si="6"/>
        <v>#REF!</v>
      </c>
      <c r="I30" s="249" t="e">
        <f t="shared" si="6"/>
        <v>#REF!</v>
      </c>
      <c r="K30" s="101"/>
      <c r="L30" s="101"/>
    </row>
    <row r="31" spans="1:12" x14ac:dyDescent="0.25">
      <c r="A31" s="246">
        <v>8</v>
      </c>
      <c r="B31" s="108" t="str">
        <f>VLOOKUP(A31,'ORC. RUA PRINC. FRANCISCA'!$A$14:$I$44,4,FALSE)</f>
        <v>RECOMPOSIÇÃO DE ASFALTO</v>
      </c>
      <c r="C31" s="108" t="e">
        <f>VLOOKUP(A31,'ORC. RUA PRINC. FRANCISCA'!$A$14:$I$44,10,FALSE)</f>
        <v>#REF!</v>
      </c>
      <c r="D31" s="122"/>
      <c r="E31" s="122"/>
      <c r="F31" s="122"/>
      <c r="G31" s="122"/>
      <c r="H31" s="122"/>
      <c r="I31" s="247">
        <v>1</v>
      </c>
      <c r="K31" s="101"/>
      <c r="L31" s="101"/>
    </row>
    <row r="32" spans="1:12" x14ac:dyDescent="0.25">
      <c r="A32" s="246"/>
      <c r="B32" s="111"/>
      <c r="C32" s="108"/>
      <c r="D32" s="123" t="e">
        <f>D31*$C$31</f>
        <v>#REF!</v>
      </c>
      <c r="E32" s="123" t="e">
        <f t="shared" ref="E32:I32" si="7">E31*$C$31</f>
        <v>#REF!</v>
      </c>
      <c r="F32" s="123" t="e">
        <f t="shared" si="7"/>
        <v>#REF!</v>
      </c>
      <c r="G32" s="123" t="e">
        <f t="shared" si="7"/>
        <v>#REF!</v>
      </c>
      <c r="H32" s="123" t="e">
        <f t="shared" si="7"/>
        <v>#REF!</v>
      </c>
      <c r="I32" s="249" t="e">
        <f t="shared" si="7"/>
        <v>#REF!</v>
      </c>
      <c r="K32" s="101"/>
      <c r="L32" s="101"/>
    </row>
    <row r="33" spans="1:12" x14ac:dyDescent="0.25">
      <c r="A33" s="246">
        <v>9</v>
      </c>
      <c r="B33" s="108" t="str">
        <f>VLOOKUP(A33,'ORC. RUA PRINC. FRANCISCA'!$A$14:$I$44,4,FALSE)</f>
        <v>ADMINISTRAÇÃO LOCAL</v>
      </c>
      <c r="C33" s="108" t="e">
        <f>VLOOKUP(A33,'ORC. RUA PRINC. FRANCISCA'!$A$14:$I$44,10,FALSE)</f>
        <v>#REF!</v>
      </c>
      <c r="D33" s="122">
        <v>3.1979448494549152E-2</v>
      </c>
      <c r="E33" s="122">
        <v>4.9199864179906141E-2</v>
      </c>
      <c r="F33" s="122">
        <v>0.25935495432517591</v>
      </c>
      <c r="G33" s="122">
        <v>0.42031018029053957</v>
      </c>
      <c r="H33" s="122">
        <v>0.21541685794005386</v>
      </c>
      <c r="I33" s="247">
        <v>2.3738694769775179E-2</v>
      </c>
      <c r="K33" s="101"/>
      <c r="L33" s="101"/>
    </row>
    <row r="34" spans="1:12" x14ac:dyDescent="0.25">
      <c r="A34" s="250"/>
      <c r="B34" s="104"/>
      <c r="C34" s="98"/>
      <c r="D34" s="123" t="e">
        <f>D33*$C$33</f>
        <v>#REF!</v>
      </c>
      <c r="E34" s="123" t="e">
        <f t="shared" ref="E34:I34" si="8">E33*$C$33</f>
        <v>#REF!</v>
      </c>
      <c r="F34" s="123" t="e">
        <f t="shared" si="8"/>
        <v>#REF!</v>
      </c>
      <c r="G34" s="123" t="e">
        <f t="shared" si="8"/>
        <v>#REF!</v>
      </c>
      <c r="H34" s="123" t="e">
        <f t="shared" si="8"/>
        <v>#REF!</v>
      </c>
      <c r="I34" s="249" t="e">
        <f t="shared" si="8"/>
        <v>#REF!</v>
      </c>
      <c r="K34" s="101"/>
      <c r="L34" s="101"/>
    </row>
    <row r="35" spans="1:12" ht="22.5" customHeight="1" x14ac:dyDescent="0.25">
      <c r="A35" s="295" t="s">
        <v>139</v>
      </c>
      <c r="B35" s="296"/>
      <c r="C35" s="297"/>
      <c r="D35" s="124" t="e">
        <f>D36/$I$38</f>
        <v>#REF!</v>
      </c>
      <c r="E35" s="124" t="e">
        <f t="shared" ref="E35:I35" si="9">E36/$I$38</f>
        <v>#REF!</v>
      </c>
      <c r="F35" s="124" t="e">
        <f t="shared" si="9"/>
        <v>#REF!</v>
      </c>
      <c r="G35" s="124" t="e">
        <f t="shared" si="9"/>
        <v>#REF!</v>
      </c>
      <c r="H35" s="124" t="e">
        <f t="shared" si="9"/>
        <v>#REF!</v>
      </c>
      <c r="I35" s="251" t="e">
        <f t="shared" si="9"/>
        <v>#REF!</v>
      </c>
    </row>
    <row r="36" spans="1:12" s="93" customFormat="1" ht="18.75" customHeight="1" x14ac:dyDescent="0.25">
      <c r="A36" s="298" t="s">
        <v>140</v>
      </c>
      <c r="B36" s="299"/>
      <c r="C36" s="300"/>
      <c r="D36" s="125" t="e">
        <f>D18+D20+D22+D24+D26+D28+D30+D32+D34</f>
        <v>#REF!</v>
      </c>
      <c r="E36" s="125" t="e">
        <f t="shared" ref="E36:I36" si="10">E18+E20+E22+E24+E26+E28+E30+E32+E34</f>
        <v>#REF!</v>
      </c>
      <c r="F36" s="125" t="e">
        <f t="shared" si="10"/>
        <v>#REF!</v>
      </c>
      <c r="G36" s="125" t="e">
        <f t="shared" si="10"/>
        <v>#REF!</v>
      </c>
      <c r="H36" s="125" t="e">
        <f t="shared" si="10"/>
        <v>#REF!</v>
      </c>
      <c r="I36" s="252" t="e">
        <f t="shared" si="10"/>
        <v>#REF!</v>
      </c>
    </row>
    <row r="37" spans="1:12" s="93" customFormat="1" ht="24.75" customHeight="1" x14ac:dyDescent="0.25">
      <c r="A37" s="298" t="s">
        <v>141</v>
      </c>
      <c r="B37" s="299"/>
      <c r="C37" s="300"/>
      <c r="D37" s="124" t="e">
        <f>D35</f>
        <v>#REF!</v>
      </c>
      <c r="E37" s="124" t="e">
        <f t="shared" ref="E37:I38" si="11">D37+E35</f>
        <v>#REF!</v>
      </c>
      <c r="F37" s="124" t="e">
        <f t="shared" si="11"/>
        <v>#REF!</v>
      </c>
      <c r="G37" s="124" t="e">
        <f t="shared" si="11"/>
        <v>#REF!</v>
      </c>
      <c r="H37" s="124" t="e">
        <f t="shared" si="11"/>
        <v>#REF!</v>
      </c>
      <c r="I37" s="251" t="e">
        <f t="shared" si="11"/>
        <v>#REF!</v>
      </c>
    </row>
    <row r="38" spans="1:12" s="93" customFormat="1" ht="21" customHeight="1" x14ac:dyDescent="0.25">
      <c r="A38" s="298" t="s">
        <v>142</v>
      </c>
      <c r="B38" s="299"/>
      <c r="C38" s="300"/>
      <c r="D38" s="125" t="e">
        <f>D36</f>
        <v>#REF!</v>
      </c>
      <c r="E38" s="125" t="e">
        <f>D38+E36</f>
        <v>#REF!</v>
      </c>
      <c r="F38" s="125" t="e">
        <f>E38+F36</f>
        <v>#REF!</v>
      </c>
      <c r="G38" s="125" t="e">
        <f t="shared" si="11"/>
        <v>#REF!</v>
      </c>
      <c r="H38" s="125" t="e">
        <f t="shared" si="11"/>
        <v>#REF!</v>
      </c>
      <c r="I38" s="252" t="e">
        <f t="shared" si="11"/>
        <v>#REF!</v>
      </c>
    </row>
    <row r="39" spans="1:12" s="93" customFormat="1" x14ac:dyDescent="0.25">
      <c r="A39" s="253"/>
      <c r="C39" s="105"/>
      <c r="D39" s="99"/>
      <c r="E39" s="99"/>
      <c r="F39" s="99"/>
      <c r="G39" s="99"/>
      <c r="H39" s="99"/>
      <c r="I39" s="254"/>
    </row>
    <row r="40" spans="1:12" x14ac:dyDescent="0.25">
      <c r="A40" s="240"/>
      <c r="B40" s="93"/>
      <c r="C40" s="105"/>
      <c r="D40" s="93"/>
      <c r="E40" s="93"/>
      <c r="F40" s="93"/>
      <c r="G40" s="93"/>
      <c r="H40" s="93" t="s">
        <v>147</v>
      </c>
      <c r="I40" s="241"/>
    </row>
    <row r="41" spans="1:12" x14ac:dyDescent="0.25">
      <c r="A41" s="240"/>
      <c r="B41" s="93"/>
      <c r="C41" s="105"/>
      <c r="D41" s="93"/>
      <c r="E41" s="93"/>
      <c r="F41" s="93"/>
      <c r="G41" s="93"/>
      <c r="H41" s="93"/>
      <c r="I41" s="241"/>
    </row>
    <row r="42" spans="1:12" s="89" customFormat="1" x14ac:dyDescent="0.2">
      <c r="A42" s="235"/>
      <c r="B42" s="135"/>
      <c r="C42" s="135"/>
      <c r="D42" s="135"/>
      <c r="E42" s="135"/>
      <c r="F42" s="135"/>
      <c r="G42" s="135"/>
      <c r="H42" s="135"/>
      <c r="I42" s="255"/>
    </row>
    <row r="43" spans="1:12" customFormat="1" ht="12.75" x14ac:dyDescent="0.2">
      <c r="A43" s="194"/>
      <c r="F43" s="2"/>
      <c r="G43" s="1"/>
      <c r="H43" s="1"/>
      <c r="I43" s="239"/>
    </row>
    <row r="44" spans="1:12" customFormat="1" ht="12.75" x14ac:dyDescent="0.2">
      <c r="A44" s="194"/>
      <c r="F44" s="2"/>
      <c r="G44" s="1"/>
      <c r="H44" s="1"/>
      <c r="I44" s="239"/>
    </row>
    <row r="45" spans="1:12" customFormat="1" ht="13.5" thickBot="1" x14ac:dyDescent="0.25">
      <c r="A45" s="216"/>
      <c r="B45" s="217"/>
      <c r="C45" s="217"/>
      <c r="D45" s="217"/>
      <c r="E45" s="217"/>
      <c r="F45" s="218"/>
      <c r="G45" s="219"/>
      <c r="H45" s="219"/>
      <c r="I45" s="256"/>
    </row>
    <row r="46" spans="1:12" customFormat="1" ht="12.75" x14ac:dyDescent="0.2">
      <c r="F46" s="2"/>
      <c r="G46" s="1"/>
      <c r="H46" s="1"/>
      <c r="I46" s="1"/>
    </row>
    <row r="47" spans="1:12" customFormat="1" ht="12.75" x14ac:dyDescent="0.2">
      <c r="F47" s="2"/>
      <c r="G47" s="1"/>
      <c r="H47" s="1"/>
      <c r="I47" s="1"/>
    </row>
    <row r="48" spans="1:12" x14ac:dyDescent="0.25">
      <c r="A48" s="106"/>
      <c r="B48" s="106"/>
      <c r="C48" s="106"/>
      <c r="D48" s="106"/>
      <c r="E48" s="106"/>
      <c r="F48" s="106"/>
      <c r="G48" s="106"/>
      <c r="H48" s="106"/>
      <c r="I48" s="106"/>
    </row>
  </sheetData>
  <autoFilter ref="A14:I38" xr:uid="{00000000-0009-0000-0000-000003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3">
    <mergeCell ref="D14:I14"/>
    <mergeCell ref="A35:C35"/>
    <mergeCell ref="A1:I1"/>
    <mergeCell ref="A7:I9"/>
    <mergeCell ref="A10:I11"/>
    <mergeCell ref="A12:B12"/>
    <mergeCell ref="A13:I13"/>
    <mergeCell ref="A36:C36"/>
    <mergeCell ref="A37:C37"/>
    <mergeCell ref="A38:C38"/>
    <mergeCell ref="A14:A15"/>
    <mergeCell ref="B14:B15"/>
    <mergeCell ref="C14:C15"/>
  </mergeCells>
  <conditionalFormatting sqref="D19:I19 D21:I21 D23:I23 D25:I25 D27:I27 D29:I29 D17:I17 D31:I31 D33:I33">
    <cfRule type="cellIs" dxfId="127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3"/>
  <sheetViews>
    <sheetView showGridLines="0" tabSelected="1" zoomScale="71" zoomScaleNormal="71" zoomScaleSheetLayoutView="100" workbookViewId="0">
      <selection activeCell="L11" sqref="L11"/>
    </sheetView>
  </sheetViews>
  <sheetFormatPr defaultRowHeight="12.75" x14ac:dyDescent="0.2"/>
  <cols>
    <col min="1" max="1" width="8" customWidth="1"/>
    <col min="2" max="2" width="13.1640625" customWidth="1"/>
    <col min="3" max="3" width="21.6640625" customWidth="1"/>
    <col min="4" max="4" width="52.5" customWidth="1"/>
    <col min="5" max="5" width="11" customWidth="1"/>
    <col min="6" max="6" width="15.83203125" style="2" customWidth="1"/>
    <col min="7" max="9" width="21.33203125" style="1" customWidth="1"/>
    <col min="10" max="10" width="21.33203125" customWidth="1"/>
    <col min="11" max="11" width="14.5" bestFit="1" customWidth="1"/>
  </cols>
  <sheetData>
    <row r="1" spans="1:12" ht="15.75" x14ac:dyDescent="0.2">
      <c r="A1" s="282" t="s">
        <v>148</v>
      </c>
      <c r="B1" s="283"/>
      <c r="C1" s="283"/>
      <c r="D1" s="283"/>
      <c r="E1" s="283"/>
      <c r="F1" s="283"/>
      <c r="G1" s="283"/>
      <c r="H1" s="283"/>
      <c r="I1" s="283"/>
      <c r="J1" s="284"/>
    </row>
    <row r="2" spans="1:12" x14ac:dyDescent="0.2">
      <c r="A2" s="194" t="s">
        <v>149</v>
      </c>
      <c r="J2" s="195"/>
    </row>
    <row r="3" spans="1:12" x14ac:dyDescent="0.2">
      <c r="A3" s="194" t="s">
        <v>150</v>
      </c>
      <c r="J3" s="195"/>
    </row>
    <row r="4" spans="1:12" x14ac:dyDescent="0.2">
      <c r="A4" s="194" t="s">
        <v>151</v>
      </c>
      <c r="J4" s="195"/>
    </row>
    <row r="5" spans="1:12" x14ac:dyDescent="0.2">
      <c r="A5" s="194" t="s">
        <v>152</v>
      </c>
      <c r="J5" s="195"/>
    </row>
    <row r="6" spans="1:12" s="138" customFormat="1" ht="15.75" x14ac:dyDescent="0.2">
      <c r="A6" s="339" t="s">
        <v>0</v>
      </c>
      <c r="B6" s="340"/>
      <c r="C6" s="340"/>
      <c r="D6" s="340"/>
      <c r="E6" s="340"/>
      <c r="F6" s="340"/>
      <c r="G6" s="340"/>
      <c r="H6" s="340"/>
      <c r="I6" s="340"/>
      <c r="J6" s="341"/>
    </row>
    <row r="7" spans="1:12" s="138" customFormat="1" ht="15.75" x14ac:dyDescent="0.25">
      <c r="A7" s="342"/>
      <c r="B7" s="343"/>
      <c r="C7" s="343"/>
      <c r="D7" s="343"/>
      <c r="E7" s="139"/>
      <c r="F7" s="140"/>
      <c r="G7" s="345"/>
      <c r="H7" s="345"/>
      <c r="I7" s="345"/>
      <c r="J7" s="346"/>
    </row>
    <row r="8" spans="1:12" s="138" customFormat="1" ht="15.75" x14ac:dyDescent="0.2">
      <c r="A8" s="347" t="s">
        <v>1</v>
      </c>
      <c r="B8" s="348"/>
      <c r="C8" s="348"/>
      <c r="D8" s="348"/>
      <c r="E8" s="141"/>
      <c r="F8" s="142"/>
      <c r="G8" s="349"/>
      <c r="H8" s="349"/>
      <c r="I8" s="349"/>
      <c r="J8" s="350"/>
    </row>
    <row r="9" spans="1:12" s="138" customFormat="1" ht="15.75" x14ac:dyDescent="0.25">
      <c r="A9" s="351" t="s">
        <v>96</v>
      </c>
      <c r="B9" s="352"/>
      <c r="C9" s="352"/>
      <c r="D9" s="143"/>
      <c r="E9" s="143"/>
      <c r="F9" s="142"/>
      <c r="G9" s="144"/>
      <c r="H9" s="144" t="s">
        <v>2</v>
      </c>
      <c r="I9" s="344" t="s">
        <v>3</v>
      </c>
      <c r="J9" s="346"/>
    </row>
    <row r="10" spans="1:12" s="138" customFormat="1" ht="15.75" x14ac:dyDescent="0.25">
      <c r="A10" s="332"/>
      <c r="B10" s="333"/>
      <c r="C10" s="333"/>
      <c r="D10" s="145"/>
      <c r="E10" s="145"/>
      <c r="F10" s="146"/>
      <c r="G10" s="144"/>
      <c r="H10" s="147">
        <v>0.24210000000000001</v>
      </c>
      <c r="I10" s="334">
        <v>308738.67310000001</v>
      </c>
      <c r="J10" s="335"/>
    </row>
    <row r="11" spans="1:12" s="138" customFormat="1" ht="15.75" x14ac:dyDescent="0.2">
      <c r="A11" s="336" t="s">
        <v>4</v>
      </c>
      <c r="B11" s="337"/>
      <c r="C11" s="337"/>
      <c r="D11" s="337"/>
      <c r="E11" s="337"/>
      <c r="F11" s="337"/>
      <c r="G11" s="337"/>
      <c r="H11" s="337"/>
      <c r="I11" s="337"/>
      <c r="J11" s="338"/>
      <c r="L11" s="270"/>
    </row>
    <row r="12" spans="1:12" s="138" customFormat="1" ht="31.5" x14ac:dyDescent="0.2">
      <c r="A12" s="196" t="s">
        <v>5</v>
      </c>
      <c r="B12" s="148" t="s">
        <v>6</v>
      </c>
      <c r="C12" s="148" t="s">
        <v>7</v>
      </c>
      <c r="D12" s="148" t="s">
        <v>8</v>
      </c>
      <c r="E12" s="148" t="s">
        <v>9</v>
      </c>
      <c r="F12" s="149" t="s">
        <v>10</v>
      </c>
      <c r="G12" s="150" t="s">
        <v>153</v>
      </c>
      <c r="H12" s="151" t="s">
        <v>12</v>
      </c>
      <c r="I12" s="151" t="s">
        <v>13</v>
      </c>
      <c r="J12" s="197" t="s">
        <v>14</v>
      </c>
    </row>
    <row r="13" spans="1:12" s="158" customFormat="1" ht="47.25" x14ac:dyDescent="0.2">
      <c r="A13" s="198"/>
      <c r="B13" s="152" t="s">
        <v>15</v>
      </c>
      <c r="C13" s="153">
        <v>4</v>
      </c>
      <c r="D13" s="154" t="s">
        <v>16</v>
      </c>
      <c r="E13" s="155"/>
      <c r="F13" s="155"/>
      <c r="G13" s="156"/>
      <c r="H13" s="156"/>
      <c r="I13" s="157">
        <v>308738.67310000001</v>
      </c>
      <c r="J13" s="199">
        <v>1</v>
      </c>
    </row>
    <row r="14" spans="1:12" s="138" customFormat="1" ht="15.75" x14ac:dyDescent="0.25">
      <c r="A14" s="200">
        <v>1</v>
      </c>
      <c r="B14" s="159"/>
      <c r="C14" s="159"/>
      <c r="D14" s="160" t="s">
        <v>17</v>
      </c>
      <c r="E14" s="159"/>
      <c r="F14" s="161"/>
      <c r="G14" s="162"/>
      <c r="H14" s="162"/>
      <c r="I14" s="163">
        <v>15606.36</v>
      </c>
      <c r="J14" s="201">
        <v>5.0548769427875083E-2</v>
      </c>
    </row>
    <row r="15" spans="1:12" s="138" customFormat="1" ht="78.75" x14ac:dyDescent="0.2">
      <c r="A15" s="202" t="s">
        <v>18</v>
      </c>
      <c r="B15" s="164" t="s">
        <v>19</v>
      </c>
      <c r="C15" s="164" t="s">
        <v>20</v>
      </c>
      <c r="D15" s="165" t="s">
        <v>154</v>
      </c>
      <c r="E15" s="164" t="s">
        <v>21</v>
      </c>
      <c r="F15" s="166">
        <v>1</v>
      </c>
      <c r="G15" s="167">
        <v>1434.07</v>
      </c>
      <c r="H15" s="167">
        <v>1781.26</v>
      </c>
      <c r="I15" s="167">
        <v>1781.26</v>
      </c>
      <c r="J15" s="203">
        <v>5.7694748186698733E-3</v>
      </c>
    </row>
    <row r="16" spans="1:12" s="138" customFormat="1" ht="63" x14ac:dyDescent="0.2">
      <c r="A16" s="202" t="s">
        <v>22</v>
      </c>
      <c r="B16" s="164" t="s">
        <v>19</v>
      </c>
      <c r="C16" s="168" t="s">
        <v>23</v>
      </c>
      <c r="D16" s="169" t="s">
        <v>24</v>
      </c>
      <c r="E16" s="164" t="s">
        <v>25</v>
      </c>
      <c r="F16" s="166">
        <v>280</v>
      </c>
      <c r="G16" s="167">
        <v>14.6</v>
      </c>
      <c r="H16" s="167">
        <v>18.13</v>
      </c>
      <c r="I16" s="167">
        <v>5076.3999999999996</v>
      </c>
      <c r="J16" s="203">
        <v>1.6442384587031508E-2</v>
      </c>
    </row>
    <row r="17" spans="1:11" s="138" customFormat="1" ht="78.75" x14ac:dyDescent="0.2">
      <c r="A17" s="204" t="s">
        <v>26</v>
      </c>
      <c r="B17" s="170" t="s">
        <v>27</v>
      </c>
      <c r="C17" s="171">
        <v>10777</v>
      </c>
      <c r="D17" s="169" t="s">
        <v>28</v>
      </c>
      <c r="E17" s="170" t="s">
        <v>29</v>
      </c>
      <c r="F17" s="166">
        <v>5</v>
      </c>
      <c r="G17" s="167">
        <v>878.3</v>
      </c>
      <c r="H17" s="167">
        <v>1090.94</v>
      </c>
      <c r="I17" s="167">
        <v>5454.7000000000007</v>
      </c>
      <c r="J17" s="205">
        <v>1.7667692696966511E-2</v>
      </c>
    </row>
    <row r="18" spans="1:11" s="138" customFormat="1" ht="63" x14ac:dyDescent="0.2">
      <c r="A18" s="202" t="s">
        <v>30</v>
      </c>
      <c r="B18" s="164" t="s">
        <v>31</v>
      </c>
      <c r="C18" s="172">
        <v>5213383</v>
      </c>
      <c r="D18" s="165" t="s">
        <v>155</v>
      </c>
      <c r="E18" s="164" t="s">
        <v>33</v>
      </c>
      <c r="F18" s="166">
        <v>600</v>
      </c>
      <c r="G18" s="167">
        <v>1.28</v>
      </c>
      <c r="H18" s="167">
        <v>1.59</v>
      </c>
      <c r="I18" s="167">
        <v>954</v>
      </c>
      <c r="J18" s="203">
        <v>3.0899919029288591E-3</v>
      </c>
    </row>
    <row r="19" spans="1:11" s="138" customFormat="1" ht="47.25" x14ac:dyDescent="0.2">
      <c r="A19" s="204" t="s">
        <v>34</v>
      </c>
      <c r="B19" s="170" t="s">
        <v>31</v>
      </c>
      <c r="C19" s="173">
        <v>5213835</v>
      </c>
      <c r="D19" s="165" t="s">
        <v>156</v>
      </c>
      <c r="E19" s="170" t="s">
        <v>33</v>
      </c>
      <c r="F19" s="174">
        <v>3000</v>
      </c>
      <c r="G19" s="167">
        <v>0.63</v>
      </c>
      <c r="H19" s="167">
        <v>0.78</v>
      </c>
      <c r="I19" s="167">
        <v>2340</v>
      </c>
      <c r="J19" s="205">
        <v>7.5792254222783332E-3</v>
      </c>
    </row>
    <row r="20" spans="1:11" s="138" customFormat="1" ht="15.75" x14ac:dyDescent="0.25">
      <c r="A20" s="200">
        <v>2</v>
      </c>
      <c r="B20" s="159"/>
      <c r="C20" s="159"/>
      <c r="D20" s="160" t="s">
        <v>36</v>
      </c>
      <c r="E20" s="159"/>
      <c r="F20" s="161"/>
      <c r="G20" s="162"/>
      <c r="H20" s="162"/>
      <c r="I20" s="163">
        <v>2879</v>
      </c>
      <c r="J20" s="201">
        <v>9.3250384575809062E-3</v>
      </c>
    </row>
    <row r="21" spans="1:11" s="138" customFormat="1" ht="31.5" x14ac:dyDescent="0.2">
      <c r="A21" s="204" t="s">
        <v>37</v>
      </c>
      <c r="B21" s="170" t="s">
        <v>19</v>
      </c>
      <c r="C21" s="175" t="s">
        <v>38</v>
      </c>
      <c r="D21" s="169" t="s">
        <v>39</v>
      </c>
      <c r="E21" s="170" t="s">
        <v>40</v>
      </c>
      <c r="F21" s="166">
        <v>20</v>
      </c>
      <c r="G21" s="167">
        <v>115.89</v>
      </c>
      <c r="H21" s="167">
        <v>143.94999999999999</v>
      </c>
      <c r="I21" s="167">
        <v>2879</v>
      </c>
      <c r="J21" s="205">
        <v>9.3250384575809062E-3</v>
      </c>
    </row>
    <row r="22" spans="1:11" s="138" customFormat="1" ht="15.75" x14ac:dyDescent="0.25">
      <c r="A22" s="200">
        <v>3</v>
      </c>
      <c r="B22" s="159"/>
      <c r="C22" s="159"/>
      <c r="D22" s="160" t="s">
        <v>41</v>
      </c>
      <c r="E22" s="159"/>
      <c r="F22" s="161"/>
      <c r="G22" s="162"/>
      <c r="H22" s="162"/>
      <c r="I22" s="163">
        <v>944.57280000000003</v>
      </c>
      <c r="J22" s="201">
        <v>3.0594573414327469E-3</v>
      </c>
    </row>
    <row r="23" spans="1:11" s="138" customFormat="1" ht="63" x14ac:dyDescent="0.2">
      <c r="A23" s="204" t="s">
        <v>42</v>
      </c>
      <c r="B23" s="170" t="s">
        <v>43</v>
      </c>
      <c r="C23" s="171">
        <v>97629</v>
      </c>
      <c r="D23" s="165" t="s">
        <v>157</v>
      </c>
      <c r="E23" s="170" t="s">
        <v>44</v>
      </c>
      <c r="F23" s="166">
        <v>4.8</v>
      </c>
      <c r="G23" s="167">
        <v>97.08</v>
      </c>
      <c r="H23" s="167">
        <v>120.58</v>
      </c>
      <c r="I23" s="167">
        <v>578.78399999999999</v>
      </c>
      <c r="J23" s="205">
        <v>1.8746728234221978E-3</v>
      </c>
    </row>
    <row r="24" spans="1:11" s="138" customFormat="1" ht="110.25" x14ac:dyDescent="0.2">
      <c r="A24" s="202" t="s">
        <v>45</v>
      </c>
      <c r="B24" s="164" t="s">
        <v>43</v>
      </c>
      <c r="C24" s="176">
        <v>100978</v>
      </c>
      <c r="D24" s="169" t="s">
        <v>46</v>
      </c>
      <c r="E24" s="164" t="s">
        <v>44</v>
      </c>
      <c r="F24" s="166">
        <v>6.24</v>
      </c>
      <c r="G24" s="167">
        <v>5.81</v>
      </c>
      <c r="H24" s="167">
        <v>7.22</v>
      </c>
      <c r="I24" s="167">
        <v>45.052799999999998</v>
      </c>
      <c r="J24" s="203">
        <v>1.4592535346359884E-4</v>
      </c>
    </row>
    <row r="25" spans="1:11" s="138" customFormat="1" ht="63" x14ac:dyDescent="0.2">
      <c r="A25" s="202" t="s">
        <v>47</v>
      </c>
      <c r="B25" s="164" t="s">
        <v>43</v>
      </c>
      <c r="C25" s="176">
        <v>95875</v>
      </c>
      <c r="D25" s="169" t="s">
        <v>48</v>
      </c>
      <c r="E25" s="164" t="s">
        <v>49</v>
      </c>
      <c r="F25" s="166">
        <v>124.8</v>
      </c>
      <c r="G25" s="167">
        <v>2.0699999999999998</v>
      </c>
      <c r="H25" s="167">
        <v>2.57</v>
      </c>
      <c r="I25" s="167">
        <v>320.73599999999999</v>
      </c>
      <c r="J25" s="203">
        <v>1.0388591645469501E-3</v>
      </c>
    </row>
    <row r="26" spans="1:11" s="138" customFormat="1" ht="15.75" x14ac:dyDescent="0.25">
      <c r="A26" s="200">
        <v>4</v>
      </c>
      <c r="B26" s="159"/>
      <c r="C26" s="159"/>
      <c r="D26" s="160" t="s">
        <v>50</v>
      </c>
      <c r="E26" s="159"/>
      <c r="F26" s="161"/>
      <c r="G26" s="162"/>
      <c r="H26" s="162"/>
      <c r="I26" s="163">
        <v>88251.282300000006</v>
      </c>
      <c r="J26" s="201">
        <v>0.28584459929778716</v>
      </c>
    </row>
    <row r="27" spans="1:11" s="138" customFormat="1" ht="157.5" x14ac:dyDescent="0.2">
      <c r="A27" s="202" t="s">
        <v>51</v>
      </c>
      <c r="B27" s="164" t="s">
        <v>43</v>
      </c>
      <c r="C27" s="176">
        <v>101267</v>
      </c>
      <c r="D27" s="169" t="s">
        <v>52</v>
      </c>
      <c r="E27" s="164" t="s">
        <v>44</v>
      </c>
      <c r="F27" s="166">
        <v>884.37</v>
      </c>
      <c r="G27" s="167">
        <v>9.26</v>
      </c>
      <c r="H27" s="167">
        <v>11.5</v>
      </c>
      <c r="I27" s="167">
        <v>10170.254999999999</v>
      </c>
      <c r="J27" s="203">
        <v>3.2941305661133902E-2</v>
      </c>
    </row>
    <row r="28" spans="1:11" s="138" customFormat="1" ht="63" x14ac:dyDescent="0.2">
      <c r="A28" s="202" t="s">
        <v>53</v>
      </c>
      <c r="B28" s="164" t="s">
        <v>43</v>
      </c>
      <c r="C28" s="176">
        <v>95875</v>
      </c>
      <c r="D28" s="169" t="s">
        <v>48</v>
      </c>
      <c r="E28" s="164" t="s">
        <v>49</v>
      </c>
      <c r="F28" s="174">
        <v>26531.1</v>
      </c>
      <c r="G28" s="167">
        <v>2.0699999999999998</v>
      </c>
      <c r="H28" s="167">
        <v>2.57</v>
      </c>
      <c r="I28" s="167">
        <v>68184.926999999996</v>
      </c>
      <c r="J28" s="203">
        <v>0.22084997099768902</v>
      </c>
    </row>
    <row r="29" spans="1:11" s="138" customFormat="1" ht="78.75" x14ac:dyDescent="0.2">
      <c r="A29" s="202" t="s">
        <v>54</v>
      </c>
      <c r="B29" s="164" t="s">
        <v>43</v>
      </c>
      <c r="C29" s="176">
        <v>96385</v>
      </c>
      <c r="D29" s="169" t="s">
        <v>55</v>
      </c>
      <c r="E29" s="164" t="s">
        <v>44</v>
      </c>
      <c r="F29" s="166">
        <v>884.37</v>
      </c>
      <c r="G29" s="167">
        <v>9.01</v>
      </c>
      <c r="H29" s="167">
        <v>11.19</v>
      </c>
      <c r="I29" s="167">
        <v>9896.1003000000001</v>
      </c>
      <c r="J29" s="203">
        <v>3.205332263896421E-2</v>
      </c>
    </row>
    <row r="30" spans="1:11" s="138" customFormat="1" ht="15.75" x14ac:dyDescent="0.25">
      <c r="A30" s="200">
        <v>5</v>
      </c>
      <c r="B30" s="159"/>
      <c r="C30" s="159"/>
      <c r="D30" s="160" t="s">
        <v>56</v>
      </c>
      <c r="E30" s="159"/>
      <c r="F30" s="161"/>
      <c r="G30" s="162"/>
      <c r="H30" s="162"/>
      <c r="I30" s="163">
        <v>103201.92</v>
      </c>
      <c r="J30" s="201">
        <v>0.33426949388544219</v>
      </c>
    </row>
    <row r="31" spans="1:11" s="138" customFormat="1" ht="47.25" x14ac:dyDescent="0.2">
      <c r="A31" s="204" t="s">
        <v>57</v>
      </c>
      <c r="B31" s="170" t="s">
        <v>31</v>
      </c>
      <c r="C31" s="173">
        <v>1505860</v>
      </c>
      <c r="D31" s="165" t="s">
        <v>158</v>
      </c>
      <c r="E31" s="170" t="s">
        <v>44</v>
      </c>
      <c r="F31" s="166">
        <v>656</v>
      </c>
      <c r="G31" s="167">
        <v>126.66</v>
      </c>
      <c r="H31" s="167">
        <v>157.32</v>
      </c>
      <c r="I31" s="167">
        <v>103201.92</v>
      </c>
      <c r="J31" s="205">
        <v>0.33426949388544219</v>
      </c>
      <c r="K31" s="177"/>
    </row>
    <row r="32" spans="1:11" s="138" customFormat="1" ht="15.75" x14ac:dyDescent="0.25">
      <c r="A32" s="200">
        <v>6</v>
      </c>
      <c r="B32" s="159"/>
      <c r="C32" s="159"/>
      <c r="D32" s="160" t="s">
        <v>58</v>
      </c>
      <c r="E32" s="159"/>
      <c r="F32" s="161"/>
      <c r="G32" s="162"/>
      <c r="H32" s="162"/>
      <c r="I32" s="163">
        <v>1974.72</v>
      </c>
      <c r="J32" s="201">
        <v>6.3960888999493462E-3</v>
      </c>
    </row>
    <row r="33" spans="1:10" s="138" customFormat="1" ht="63" x14ac:dyDescent="0.2">
      <c r="A33" s="202" t="s">
        <v>59</v>
      </c>
      <c r="B33" s="164" t="s">
        <v>43</v>
      </c>
      <c r="C33" s="176">
        <v>94289</v>
      </c>
      <c r="D33" s="169" t="s">
        <v>60</v>
      </c>
      <c r="E33" s="164" t="s">
        <v>25</v>
      </c>
      <c r="F33" s="166">
        <v>32</v>
      </c>
      <c r="G33" s="167">
        <v>49.68</v>
      </c>
      <c r="H33" s="167">
        <v>61.71</v>
      </c>
      <c r="I33" s="167">
        <v>1974.72</v>
      </c>
      <c r="J33" s="203">
        <v>6.3960888999493462E-3</v>
      </c>
    </row>
    <row r="34" spans="1:10" s="138" customFormat="1" ht="15.75" x14ac:dyDescent="0.25">
      <c r="A34" s="200">
        <v>7</v>
      </c>
      <c r="B34" s="159"/>
      <c r="C34" s="159"/>
      <c r="D34" s="160" t="s">
        <v>61</v>
      </c>
      <c r="E34" s="159"/>
      <c r="F34" s="161"/>
      <c r="G34" s="162"/>
      <c r="H34" s="162"/>
      <c r="I34" s="163">
        <v>7748.8000000000011</v>
      </c>
      <c r="J34" s="201">
        <v>2.5098248697500155E-2</v>
      </c>
    </row>
    <row r="35" spans="1:10" s="138" customFormat="1" ht="126" x14ac:dyDescent="0.2">
      <c r="A35" s="202" t="s">
        <v>62</v>
      </c>
      <c r="B35" s="164" t="s">
        <v>43</v>
      </c>
      <c r="C35" s="176">
        <v>94273</v>
      </c>
      <c r="D35" s="165" t="s">
        <v>159</v>
      </c>
      <c r="E35" s="164" t="s">
        <v>25</v>
      </c>
      <c r="F35" s="166">
        <v>32</v>
      </c>
      <c r="G35" s="167">
        <v>58.21</v>
      </c>
      <c r="H35" s="167">
        <v>72.3</v>
      </c>
      <c r="I35" s="167">
        <v>2313.6</v>
      </c>
      <c r="J35" s="203">
        <v>7.4937162123859622E-3</v>
      </c>
    </row>
    <row r="36" spans="1:10" s="138" customFormat="1" ht="78.75" x14ac:dyDescent="0.2">
      <c r="A36" s="204" t="s">
        <v>64</v>
      </c>
      <c r="B36" s="170" t="s">
        <v>43</v>
      </c>
      <c r="C36" s="171">
        <v>94991</v>
      </c>
      <c r="D36" s="169" t="s">
        <v>65</v>
      </c>
      <c r="E36" s="164" t="s">
        <v>44</v>
      </c>
      <c r="F36" s="166">
        <v>6.4</v>
      </c>
      <c r="G36" s="167">
        <v>683.72</v>
      </c>
      <c r="H36" s="167">
        <v>849.25</v>
      </c>
      <c r="I36" s="167">
        <v>5435.2000000000007</v>
      </c>
      <c r="J36" s="205">
        <v>1.7604532485114191E-2</v>
      </c>
    </row>
    <row r="37" spans="1:10" s="138" customFormat="1" ht="15.75" x14ac:dyDescent="0.25">
      <c r="A37" s="213">
        <v>8</v>
      </c>
      <c r="B37" s="178"/>
      <c r="C37" s="178"/>
      <c r="D37" s="179" t="s">
        <v>66</v>
      </c>
      <c r="E37" s="178"/>
      <c r="F37" s="180"/>
      <c r="G37" s="181"/>
      <c r="H37" s="181"/>
      <c r="I37" s="163">
        <v>65930.687999999995</v>
      </c>
      <c r="J37" s="214">
        <v>0.21354852418713718</v>
      </c>
    </row>
    <row r="38" spans="1:10" s="138" customFormat="1" ht="63" x14ac:dyDescent="0.2">
      <c r="A38" s="204" t="s">
        <v>67</v>
      </c>
      <c r="B38" s="170" t="s">
        <v>43</v>
      </c>
      <c r="C38" s="171">
        <v>100576</v>
      </c>
      <c r="D38" s="165" t="s">
        <v>160</v>
      </c>
      <c r="E38" s="164" t="s">
        <v>69</v>
      </c>
      <c r="F38" s="166">
        <v>320</v>
      </c>
      <c r="G38" s="167">
        <v>1.91</v>
      </c>
      <c r="H38" s="167">
        <v>2.37</v>
      </c>
      <c r="I38" s="167">
        <v>758.40000000000009</v>
      </c>
      <c r="J38" s="205">
        <v>2.4564463932717473E-3</v>
      </c>
    </row>
    <row r="39" spans="1:10" s="138" customFormat="1" ht="78.75" x14ac:dyDescent="0.2">
      <c r="A39" s="202" t="s">
        <v>70</v>
      </c>
      <c r="B39" s="164" t="s">
        <v>43</v>
      </c>
      <c r="C39" s="176">
        <v>96396</v>
      </c>
      <c r="D39" s="165" t="s">
        <v>161</v>
      </c>
      <c r="E39" s="164" t="s">
        <v>44</v>
      </c>
      <c r="F39" s="166">
        <v>96</v>
      </c>
      <c r="G39" s="167">
        <v>147.54</v>
      </c>
      <c r="H39" s="167">
        <v>183.26</v>
      </c>
      <c r="I39" s="167">
        <v>17592.96</v>
      </c>
      <c r="J39" s="203">
        <v>5.6983337472275991E-2</v>
      </c>
    </row>
    <row r="40" spans="1:10" s="138" customFormat="1" ht="78.75" x14ac:dyDescent="0.2">
      <c r="A40" s="202" t="s">
        <v>71</v>
      </c>
      <c r="B40" s="164" t="s">
        <v>43</v>
      </c>
      <c r="C40" s="176">
        <v>95995</v>
      </c>
      <c r="D40" s="169" t="s">
        <v>72</v>
      </c>
      <c r="E40" s="164" t="s">
        <v>44</v>
      </c>
      <c r="F40" s="166">
        <v>19.2</v>
      </c>
      <c r="G40" s="167">
        <v>1574.34</v>
      </c>
      <c r="H40" s="167">
        <v>1955.49</v>
      </c>
      <c r="I40" s="167">
        <v>37545.407999999996</v>
      </c>
      <c r="J40" s="203">
        <v>0.12160902171085995</v>
      </c>
    </row>
    <row r="41" spans="1:10" s="138" customFormat="1" ht="47.25" x14ac:dyDescent="0.2">
      <c r="A41" s="204" t="s">
        <v>73</v>
      </c>
      <c r="B41" s="170" t="s">
        <v>43</v>
      </c>
      <c r="C41" s="171">
        <v>96402</v>
      </c>
      <c r="D41" s="165" t="s">
        <v>162</v>
      </c>
      <c r="E41" s="164" t="s">
        <v>69</v>
      </c>
      <c r="F41" s="166">
        <v>320</v>
      </c>
      <c r="G41" s="167">
        <v>2.56</v>
      </c>
      <c r="H41" s="167">
        <v>3.18</v>
      </c>
      <c r="I41" s="167">
        <v>1017.6</v>
      </c>
      <c r="J41" s="205">
        <v>3.2959913631241166E-3</v>
      </c>
    </row>
    <row r="42" spans="1:10" s="138" customFormat="1" ht="15.75" x14ac:dyDescent="0.2">
      <c r="A42" s="204" t="s">
        <v>75</v>
      </c>
      <c r="B42" s="170" t="s">
        <v>31</v>
      </c>
      <c r="C42" s="173">
        <v>4011352</v>
      </c>
      <c r="D42" s="169" t="s">
        <v>76</v>
      </c>
      <c r="E42" s="164" t="s">
        <v>69</v>
      </c>
      <c r="F42" s="166">
        <v>320</v>
      </c>
      <c r="G42" s="167">
        <v>0.34</v>
      </c>
      <c r="H42" s="167">
        <v>0.42</v>
      </c>
      <c r="I42" s="167">
        <v>134.4</v>
      </c>
      <c r="J42" s="205">
        <v>4.3531961399752484E-4</v>
      </c>
    </row>
    <row r="43" spans="1:10" s="138" customFormat="1" ht="63" x14ac:dyDescent="0.2">
      <c r="A43" s="202" t="s">
        <v>77</v>
      </c>
      <c r="B43" s="164" t="s">
        <v>43</v>
      </c>
      <c r="C43" s="176">
        <v>95875</v>
      </c>
      <c r="D43" s="169" t="s">
        <v>48</v>
      </c>
      <c r="E43" s="164" t="s">
        <v>49</v>
      </c>
      <c r="F43" s="166">
        <v>3456</v>
      </c>
      <c r="G43" s="167">
        <v>2.0699999999999998</v>
      </c>
      <c r="H43" s="167">
        <v>2.57</v>
      </c>
      <c r="I43" s="167">
        <v>8881.92</v>
      </c>
      <c r="J43" s="203">
        <v>2.8768407633607853E-2</v>
      </c>
    </row>
    <row r="44" spans="1:10" s="138" customFormat="1" ht="15.75" x14ac:dyDescent="0.25">
      <c r="A44" s="215">
        <v>9</v>
      </c>
      <c r="B44" s="159"/>
      <c r="C44" s="159"/>
      <c r="D44" s="160" t="s">
        <v>78</v>
      </c>
      <c r="E44" s="159"/>
      <c r="F44" s="182"/>
      <c r="G44" s="182"/>
      <c r="H44" s="183"/>
      <c r="I44" s="163">
        <v>22201.33</v>
      </c>
      <c r="J44" s="201">
        <v>7.1909779805295143E-2</v>
      </c>
    </row>
    <row r="45" spans="1:10" s="138" customFormat="1" ht="63" x14ac:dyDescent="0.2">
      <c r="A45" s="204" t="s">
        <v>79</v>
      </c>
      <c r="B45" s="184"/>
      <c r="C45" s="184"/>
      <c r="D45" s="165" t="s">
        <v>163</v>
      </c>
      <c r="E45" s="164" t="s">
        <v>80</v>
      </c>
      <c r="F45" s="166">
        <v>1</v>
      </c>
      <c r="G45" s="167">
        <v>17874.03</v>
      </c>
      <c r="H45" s="167">
        <v>22201.33</v>
      </c>
      <c r="I45" s="167">
        <v>22201.33</v>
      </c>
      <c r="J45" s="205">
        <v>7.1909779805295143E-2</v>
      </c>
    </row>
    <row r="46" spans="1:10" x14ac:dyDescent="0.2">
      <c r="A46" s="194"/>
      <c r="J46" s="195"/>
    </row>
    <row r="47" spans="1:10" x14ac:dyDescent="0.2">
      <c r="A47" s="194"/>
      <c r="I47" s="1" t="s">
        <v>147</v>
      </c>
      <c r="J47" s="195"/>
    </row>
    <row r="48" spans="1:10" x14ac:dyDescent="0.2">
      <c r="A48" s="194"/>
      <c r="J48" s="195"/>
    </row>
    <row r="49" spans="1:10" x14ac:dyDescent="0.2">
      <c r="A49" s="194"/>
      <c r="J49" s="195"/>
    </row>
    <row r="50" spans="1:10" x14ac:dyDescent="0.2">
      <c r="A50" s="194"/>
      <c r="J50" s="195"/>
    </row>
    <row r="51" spans="1:10" x14ac:dyDescent="0.2">
      <c r="A51" s="194"/>
      <c r="J51" s="195"/>
    </row>
    <row r="52" spans="1:10" x14ac:dyDescent="0.2">
      <c r="A52" s="194"/>
      <c r="J52" s="195"/>
    </row>
    <row r="53" spans="1:10" ht="13.5" thickBot="1" x14ac:dyDescent="0.25">
      <c r="A53" s="216"/>
      <c r="B53" s="217"/>
      <c r="C53" s="217"/>
      <c r="D53" s="217"/>
      <c r="E53" s="217"/>
      <c r="F53" s="218"/>
      <c r="G53" s="219"/>
      <c r="H53" s="219"/>
      <c r="I53" s="219"/>
      <c r="J53" s="220"/>
    </row>
  </sheetData>
  <mergeCells count="11">
    <mergeCell ref="A1:J1"/>
    <mergeCell ref="A10:C10"/>
    <mergeCell ref="I10:J10"/>
    <mergeCell ref="A11:J11"/>
    <mergeCell ref="A6:J6"/>
    <mergeCell ref="A7:D7"/>
    <mergeCell ref="G7:J7"/>
    <mergeCell ref="A8:D8"/>
    <mergeCell ref="G8:J8"/>
    <mergeCell ref="A9:C9"/>
    <mergeCell ref="I9:J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8"/>
  <sheetViews>
    <sheetView showGridLines="0" showZeros="0" topLeftCell="A16" zoomScale="66" zoomScaleNormal="66" zoomScaleSheetLayoutView="70" workbookViewId="0">
      <selection activeCell="F45" sqref="F45"/>
    </sheetView>
  </sheetViews>
  <sheetFormatPr defaultColWidth="9.33203125" defaultRowHeight="15" x14ac:dyDescent="0.25"/>
  <cols>
    <col min="1" max="1" width="12" style="94" customWidth="1"/>
    <col min="2" max="2" width="62.33203125" style="94" customWidth="1"/>
    <col min="3" max="3" width="27.33203125" style="101" bestFit="1" customWidth="1"/>
    <col min="4" max="5" width="20.1640625" style="94" bestFit="1" customWidth="1"/>
    <col min="6" max="6" width="20.83203125" style="94" bestFit="1" customWidth="1"/>
    <col min="7" max="7" width="21.33203125" style="94" bestFit="1" customWidth="1"/>
    <col min="8" max="8" width="20.83203125" style="94" bestFit="1" customWidth="1"/>
    <col min="9" max="9" width="21.33203125" style="94" bestFit="1" customWidth="1"/>
    <col min="10" max="10" width="9.33203125" style="94"/>
    <col min="11" max="11" width="22.33203125" style="94" bestFit="1" customWidth="1"/>
    <col min="12" max="16384" width="9.33203125" style="94"/>
  </cols>
  <sheetData>
    <row r="1" spans="1:12" ht="15.75" x14ac:dyDescent="0.25">
      <c r="A1" s="282" t="s">
        <v>148</v>
      </c>
      <c r="B1" s="283"/>
      <c r="C1" s="283"/>
      <c r="D1" s="283"/>
      <c r="E1" s="283"/>
      <c r="F1" s="283"/>
      <c r="G1" s="283"/>
      <c r="H1" s="283"/>
      <c r="I1" s="284"/>
      <c r="J1" s="237"/>
      <c r="K1" s="238"/>
    </row>
    <row r="2" spans="1:12" x14ac:dyDescent="0.25">
      <c r="A2" s="194" t="s">
        <v>149</v>
      </c>
      <c r="B2"/>
      <c r="C2"/>
      <c r="D2"/>
      <c r="E2"/>
      <c r="F2" s="2"/>
      <c r="G2" s="1"/>
      <c r="H2" s="1"/>
      <c r="I2" s="239"/>
      <c r="J2"/>
      <c r="K2" s="195"/>
    </row>
    <row r="3" spans="1:12" x14ac:dyDescent="0.25">
      <c r="A3" s="194" t="s">
        <v>150</v>
      </c>
      <c r="B3"/>
      <c r="C3"/>
      <c r="D3"/>
      <c r="E3"/>
      <c r="F3" s="2"/>
      <c r="G3" s="1"/>
      <c r="H3" s="1"/>
      <c r="I3" s="239"/>
      <c r="J3"/>
      <c r="K3" s="195"/>
    </row>
    <row r="4" spans="1:12" x14ac:dyDescent="0.25">
      <c r="A4" s="194" t="s">
        <v>151</v>
      </c>
      <c r="B4"/>
      <c r="C4"/>
      <c r="D4"/>
      <c r="E4"/>
      <c r="F4" s="2"/>
      <c r="G4" s="1"/>
      <c r="H4" s="1"/>
      <c r="I4" s="239"/>
      <c r="J4"/>
      <c r="K4" s="195"/>
    </row>
    <row r="5" spans="1:12" x14ac:dyDescent="0.25">
      <c r="A5" s="194" t="s">
        <v>152</v>
      </c>
      <c r="B5"/>
      <c r="C5"/>
      <c r="D5"/>
      <c r="E5"/>
      <c r="F5" s="2"/>
      <c r="G5" s="1"/>
      <c r="H5" s="1"/>
      <c r="I5" s="239"/>
      <c r="J5"/>
      <c r="K5" s="195"/>
    </row>
    <row r="6" spans="1:12" s="89" customFormat="1" x14ac:dyDescent="0.2">
      <c r="A6" s="303" t="s">
        <v>0</v>
      </c>
      <c r="B6" s="304"/>
      <c r="C6" s="304"/>
      <c r="D6" s="304"/>
      <c r="E6" s="304"/>
      <c r="F6" s="304"/>
      <c r="G6" s="304"/>
      <c r="H6" s="304"/>
      <c r="I6" s="305"/>
    </row>
    <row r="7" spans="1:12" s="89" customFormat="1" x14ac:dyDescent="0.2">
      <c r="A7" s="306"/>
      <c r="B7" s="307"/>
      <c r="C7" s="307"/>
      <c r="D7" s="307"/>
      <c r="E7" s="307"/>
      <c r="F7" s="307"/>
      <c r="G7" s="307"/>
      <c r="H7" s="307"/>
      <c r="I7" s="308"/>
    </row>
    <row r="8" spans="1:12" s="89" customFormat="1" ht="30" customHeight="1" thickBot="1" x14ac:dyDescent="0.25">
      <c r="A8" s="309"/>
      <c r="B8" s="310"/>
      <c r="C8" s="310"/>
      <c r="D8" s="310"/>
      <c r="E8" s="310"/>
      <c r="F8" s="310"/>
      <c r="G8" s="310"/>
      <c r="H8" s="310"/>
      <c r="I8" s="311"/>
    </row>
    <row r="9" spans="1:12" s="89" customFormat="1" x14ac:dyDescent="0.2">
      <c r="A9" s="312" t="str">
        <f>'ORC. RUA CHINA'!A9:D9</f>
        <v>Objeto: Reparo de danos decorrentes da chuva no municipio de Santa Luzia/MG</v>
      </c>
      <c r="B9" s="313"/>
      <c r="C9" s="313"/>
      <c r="D9" s="313"/>
      <c r="E9" s="313"/>
      <c r="F9" s="313"/>
      <c r="G9" s="313"/>
      <c r="H9" s="313"/>
      <c r="I9" s="314"/>
      <c r="J9" s="90"/>
      <c r="K9" s="90"/>
    </row>
    <row r="10" spans="1:12" s="89" customFormat="1" x14ac:dyDescent="0.2">
      <c r="A10" s="315"/>
      <c r="B10" s="316"/>
      <c r="C10" s="316"/>
      <c r="D10" s="316"/>
      <c r="E10" s="316"/>
      <c r="F10" s="316"/>
      <c r="G10" s="316"/>
      <c r="H10" s="316"/>
      <c r="I10" s="317"/>
      <c r="J10" s="90"/>
      <c r="K10" s="90"/>
    </row>
    <row r="11" spans="1:12" s="89" customFormat="1" ht="15.75" thickBot="1" x14ac:dyDescent="0.25">
      <c r="A11" s="318" t="str">
        <f>'ORC. RUA CHINA'!A10:C10</f>
        <v>Santa Luzia, 31 de outubro de 2022</v>
      </c>
      <c r="B11" s="319"/>
      <c r="C11" s="91"/>
      <c r="D11" s="92"/>
      <c r="E11" s="92"/>
      <c r="F11" s="92"/>
      <c r="G11" s="92"/>
      <c r="H11" s="92"/>
      <c r="I11" s="242"/>
      <c r="J11" s="90"/>
      <c r="K11" s="90"/>
    </row>
    <row r="12" spans="1:12" s="89" customFormat="1" ht="15.75" thickBot="1" x14ac:dyDescent="0.25">
      <c r="A12" s="320" t="s">
        <v>146</v>
      </c>
      <c r="B12" s="321"/>
      <c r="C12" s="321"/>
      <c r="D12" s="321"/>
      <c r="E12" s="321"/>
      <c r="F12" s="321"/>
      <c r="G12" s="321"/>
      <c r="H12" s="321"/>
      <c r="I12" s="322"/>
      <c r="J12" s="90"/>
      <c r="K12" s="90"/>
    </row>
    <row r="13" spans="1:12" x14ac:dyDescent="0.25">
      <c r="A13" s="323" t="s">
        <v>5</v>
      </c>
      <c r="B13" s="325" t="s">
        <v>137</v>
      </c>
      <c r="C13" s="327" t="s">
        <v>138</v>
      </c>
      <c r="D13" s="329" t="s">
        <v>143</v>
      </c>
      <c r="E13" s="330"/>
      <c r="F13" s="330"/>
      <c r="G13" s="330"/>
      <c r="H13" s="330"/>
      <c r="I13" s="331"/>
      <c r="J13" s="93"/>
      <c r="K13" s="93"/>
    </row>
    <row r="14" spans="1:12" x14ac:dyDescent="0.25">
      <c r="A14" s="324"/>
      <c r="B14" s="326"/>
      <c r="C14" s="328"/>
      <c r="D14" s="95">
        <v>30</v>
      </c>
      <c r="E14" s="95">
        <v>60</v>
      </c>
      <c r="F14" s="95">
        <v>90</v>
      </c>
      <c r="G14" s="95">
        <v>120</v>
      </c>
      <c r="H14" s="95">
        <v>150</v>
      </c>
      <c r="I14" s="243">
        <v>180</v>
      </c>
      <c r="J14" s="93"/>
      <c r="K14" s="93"/>
    </row>
    <row r="15" spans="1:12" x14ac:dyDescent="0.25">
      <c r="A15" s="244"/>
      <c r="B15" s="107"/>
      <c r="C15" s="96"/>
      <c r="D15" s="97"/>
      <c r="E15" s="97"/>
      <c r="F15" s="97"/>
      <c r="G15" s="97"/>
      <c r="H15" s="97"/>
      <c r="I15" s="245"/>
      <c r="J15" s="93"/>
      <c r="K15" s="93"/>
    </row>
    <row r="16" spans="1:12" x14ac:dyDescent="0.25">
      <c r="A16" s="246">
        <v>1</v>
      </c>
      <c r="B16" s="108" t="str">
        <f>VLOOKUP(A16,'ORC. AV. BEIRA RIO'!$A$14:$I$45,4,FALSE)</f>
        <v>SERVIÇOS PRELIMINARES</v>
      </c>
      <c r="C16" s="108">
        <f>VLOOKUP(A16,'ORC. AV. BEIRA RIO'!$A$14:$I$45,9,FALSE)</f>
        <v>15606.36</v>
      </c>
      <c r="D16" s="122">
        <v>1</v>
      </c>
      <c r="E16" s="122"/>
      <c r="F16" s="122"/>
      <c r="G16" s="122"/>
      <c r="H16" s="122"/>
      <c r="I16" s="247"/>
      <c r="K16" s="101"/>
      <c r="L16" s="101"/>
    </row>
    <row r="17" spans="1:12" x14ac:dyDescent="0.25">
      <c r="A17" s="248"/>
      <c r="B17" s="109"/>
      <c r="C17" s="100"/>
      <c r="D17" s="123">
        <f>D$16*$C$16</f>
        <v>15606.36</v>
      </c>
      <c r="E17" s="123">
        <f t="shared" ref="E17:I17" si="0">E$16*$C$16</f>
        <v>0</v>
      </c>
      <c r="F17" s="123">
        <f t="shared" si="0"/>
        <v>0</v>
      </c>
      <c r="G17" s="123">
        <f t="shared" si="0"/>
        <v>0</v>
      </c>
      <c r="H17" s="123">
        <f t="shared" si="0"/>
        <v>0</v>
      </c>
      <c r="I17" s="249">
        <f t="shared" si="0"/>
        <v>0</v>
      </c>
      <c r="K17" s="101"/>
      <c r="L17" s="101"/>
    </row>
    <row r="18" spans="1:12" x14ac:dyDescent="0.25">
      <c r="A18" s="246">
        <v>2</v>
      </c>
      <c r="B18" s="108" t="str">
        <f>VLOOKUP(A18,'ORC. AV. BEIRA RIO'!$A$14:$I$45,4,FALSE)</f>
        <v>TOPOGRAFIA</v>
      </c>
      <c r="C18" s="108">
        <f>VLOOKUP(A18,'ORC. AV. BEIRA RIO'!$A$14:$I$45,9,FALSE)</f>
        <v>2879</v>
      </c>
      <c r="D18" s="122">
        <v>1</v>
      </c>
      <c r="E18" s="122"/>
      <c r="F18" s="122"/>
      <c r="G18" s="122"/>
      <c r="H18" s="122"/>
      <c r="I18" s="247"/>
      <c r="K18" s="101"/>
      <c r="L18" s="101"/>
    </row>
    <row r="19" spans="1:12" x14ac:dyDescent="0.25">
      <c r="A19" s="248"/>
      <c r="B19" s="109"/>
      <c r="C19" s="100"/>
      <c r="D19" s="123">
        <f>D$18*$C$18</f>
        <v>2879</v>
      </c>
      <c r="E19" s="123">
        <f t="shared" ref="E19:I19" si="1">E$18*$C$18</f>
        <v>0</v>
      </c>
      <c r="F19" s="123">
        <f t="shared" si="1"/>
        <v>0</v>
      </c>
      <c r="G19" s="123">
        <f t="shared" si="1"/>
        <v>0</v>
      </c>
      <c r="H19" s="123">
        <f t="shared" si="1"/>
        <v>0</v>
      </c>
      <c r="I19" s="249">
        <f t="shared" si="1"/>
        <v>0</v>
      </c>
      <c r="K19" s="101"/>
      <c r="L19" s="101"/>
    </row>
    <row r="20" spans="1:12" x14ac:dyDescent="0.25">
      <c r="A20" s="246">
        <v>3</v>
      </c>
      <c r="B20" s="108" t="str">
        <f>VLOOKUP(A20,'ORC. AV. BEIRA RIO'!$A$14:$I$45,4,FALSE)</f>
        <v>DEMOLIÇÕES E REMOÇÕES</v>
      </c>
      <c r="C20" s="108">
        <f>VLOOKUP(A20,'ORC. AV. BEIRA RIO'!$A$14:$I$45,9,FALSE)</f>
        <v>944.57280000000003</v>
      </c>
      <c r="D20" s="122"/>
      <c r="E20" s="122">
        <v>1</v>
      </c>
      <c r="F20" s="122"/>
      <c r="G20" s="122"/>
      <c r="H20" s="122"/>
      <c r="I20" s="247"/>
      <c r="K20" s="101"/>
      <c r="L20" s="101"/>
    </row>
    <row r="21" spans="1:12" x14ac:dyDescent="0.25">
      <c r="A21" s="248"/>
      <c r="B21" s="109"/>
      <c r="C21" s="100"/>
      <c r="D21" s="123">
        <f>D$20*$C$20</f>
        <v>0</v>
      </c>
      <c r="E21" s="123">
        <f t="shared" ref="E21:I21" si="2">E$20*$C$20</f>
        <v>944.57280000000003</v>
      </c>
      <c r="F21" s="123">
        <f t="shared" si="2"/>
        <v>0</v>
      </c>
      <c r="G21" s="123">
        <f t="shared" si="2"/>
        <v>0</v>
      </c>
      <c r="H21" s="123">
        <f t="shared" si="2"/>
        <v>0</v>
      </c>
      <c r="I21" s="249">
        <f t="shared" si="2"/>
        <v>0</v>
      </c>
      <c r="K21" s="101"/>
      <c r="L21" s="101"/>
    </row>
    <row r="22" spans="1:12" x14ac:dyDescent="0.25">
      <c r="A22" s="246">
        <v>4</v>
      </c>
      <c r="B22" s="108" t="str">
        <f>VLOOKUP(A22,'ORC. AV. BEIRA RIO'!$A$14:$I$45,4,FALSE)</f>
        <v>TRABALHOS EM TERRA</v>
      </c>
      <c r="C22" s="108">
        <f>VLOOKUP(A22,'ORC. AV. BEIRA RIO'!$A$14:$I$45,9,FALSE)</f>
        <v>88251.282300000006</v>
      </c>
      <c r="D22" s="122"/>
      <c r="E22" s="122">
        <v>0.5</v>
      </c>
      <c r="F22" s="122">
        <v>0.5</v>
      </c>
      <c r="G22" s="122"/>
      <c r="H22" s="122"/>
      <c r="I22" s="247"/>
      <c r="K22" s="102"/>
      <c r="L22" s="101"/>
    </row>
    <row r="23" spans="1:12" x14ac:dyDescent="0.25">
      <c r="A23" s="248"/>
      <c r="B23" s="109"/>
      <c r="C23" s="100"/>
      <c r="D23" s="123">
        <f>D$22*$C$22</f>
        <v>0</v>
      </c>
      <c r="E23" s="123">
        <f t="shared" ref="E23:I23" si="3">E$22*$C$22</f>
        <v>44125.641150000003</v>
      </c>
      <c r="F23" s="123">
        <f t="shared" si="3"/>
        <v>44125.641150000003</v>
      </c>
      <c r="G23" s="123">
        <f t="shared" si="3"/>
        <v>0</v>
      </c>
      <c r="H23" s="123">
        <f t="shared" si="3"/>
        <v>0</v>
      </c>
      <c r="I23" s="249">
        <f t="shared" si="3"/>
        <v>0</v>
      </c>
      <c r="K23" s="103"/>
    </row>
    <row r="24" spans="1:12" x14ac:dyDescent="0.25">
      <c r="A24" s="246">
        <v>5</v>
      </c>
      <c r="B24" s="108" t="str">
        <f>VLOOKUP(A24,'ORC. AV. BEIRA RIO'!$A$14:$I$45,4,FALSE)</f>
        <v>CONTENÇÕES</v>
      </c>
      <c r="C24" s="108">
        <f>VLOOKUP(A24,'ORC. AV. BEIRA RIO'!$A$14:$I$45,9,FALSE)</f>
        <v>103201.92</v>
      </c>
      <c r="D24" s="122"/>
      <c r="E24" s="122"/>
      <c r="F24" s="122"/>
      <c r="G24" s="122">
        <v>0.5</v>
      </c>
      <c r="H24" s="122">
        <v>0.5</v>
      </c>
      <c r="I24" s="247"/>
      <c r="K24" s="101"/>
      <c r="L24" s="101"/>
    </row>
    <row r="25" spans="1:12" x14ac:dyDescent="0.25">
      <c r="A25" s="250"/>
      <c r="B25" s="110"/>
      <c r="C25" s="98"/>
      <c r="D25" s="123">
        <f>D$24*$C$24</f>
        <v>0</v>
      </c>
      <c r="E25" s="123">
        <f t="shared" ref="E25:I25" si="4">E$24*$C$24</f>
        <v>0</v>
      </c>
      <c r="F25" s="123">
        <f t="shared" si="4"/>
        <v>0</v>
      </c>
      <c r="G25" s="123">
        <f t="shared" si="4"/>
        <v>51600.959999999999</v>
      </c>
      <c r="H25" s="123">
        <f t="shared" si="4"/>
        <v>51600.959999999999</v>
      </c>
      <c r="I25" s="249">
        <f t="shared" si="4"/>
        <v>0</v>
      </c>
      <c r="K25" s="101"/>
      <c r="L25" s="101"/>
    </row>
    <row r="26" spans="1:12" x14ac:dyDescent="0.25">
      <c r="A26" s="246">
        <v>6</v>
      </c>
      <c r="B26" s="108" t="str">
        <f>VLOOKUP(A26,'ORC. AV. BEIRA RIO'!$A$14:$I$45,4,FALSE)</f>
        <v>DRENAGEM</v>
      </c>
      <c r="C26" s="108">
        <f>VLOOKUP(A26,'ORC. AV. BEIRA RIO'!$A$14:$I$45,9,FALSE)</f>
        <v>1974.72</v>
      </c>
      <c r="D26" s="122"/>
      <c r="E26" s="122"/>
      <c r="F26" s="122"/>
      <c r="G26" s="122"/>
      <c r="H26" s="122">
        <v>1</v>
      </c>
      <c r="I26" s="247"/>
      <c r="K26" s="101"/>
      <c r="L26" s="101"/>
    </row>
    <row r="27" spans="1:12" x14ac:dyDescent="0.25">
      <c r="A27" s="250"/>
      <c r="B27" s="110"/>
      <c r="C27" s="98"/>
      <c r="D27" s="123">
        <f>D$26*$C$26</f>
        <v>0</v>
      </c>
      <c r="E27" s="123">
        <f t="shared" ref="E27:I27" si="5">E$26*$C$26</f>
        <v>0</v>
      </c>
      <c r="F27" s="123">
        <f t="shared" si="5"/>
        <v>0</v>
      </c>
      <c r="G27" s="123">
        <f t="shared" si="5"/>
        <v>0</v>
      </c>
      <c r="H27" s="123">
        <f t="shared" si="5"/>
        <v>1974.72</v>
      </c>
      <c r="I27" s="249">
        <f t="shared" si="5"/>
        <v>0</v>
      </c>
      <c r="K27" s="101"/>
      <c r="L27" s="101"/>
    </row>
    <row r="28" spans="1:12" x14ac:dyDescent="0.25">
      <c r="A28" s="246">
        <v>7</v>
      </c>
      <c r="B28" s="108" t="str">
        <f>VLOOKUP(A28,'ORC. AV. BEIRA RIO'!$A$14:$I$45,4,FALSE)</f>
        <v>SERVIÇOS COMPLEMENTARES</v>
      </c>
      <c r="C28" s="108">
        <f>VLOOKUP(A28,'ORC. AV. BEIRA RIO'!$A$14:$I$45,9,FALSE)</f>
        <v>7748.8000000000011</v>
      </c>
      <c r="D28" s="122"/>
      <c r="E28" s="122"/>
      <c r="F28" s="122"/>
      <c r="G28" s="122"/>
      <c r="H28" s="122"/>
      <c r="I28" s="247">
        <v>1</v>
      </c>
      <c r="K28" s="101"/>
      <c r="L28" s="101"/>
    </row>
    <row r="29" spans="1:12" x14ac:dyDescent="0.25">
      <c r="A29" s="250"/>
      <c r="B29" s="110"/>
      <c r="C29" s="98"/>
      <c r="D29" s="123">
        <f>D$28*$C$28</f>
        <v>0</v>
      </c>
      <c r="E29" s="123">
        <f t="shared" ref="E29:I29" si="6">E$28*$C$28</f>
        <v>0</v>
      </c>
      <c r="F29" s="123">
        <f t="shared" si="6"/>
        <v>0</v>
      </c>
      <c r="G29" s="123">
        <f t="shared" si="6"/>
        <v>0</v>
      </c>
      <c r="H29" s="123">
        <f t="shared" si="6"/>
        <v>0</v>
      </c>
      <c r="I29" s="249">
        <f t="shared" si="6"/>
        <v>7748.8000000000011</v>
      </c>
      <c r="K29" s="101"/>
      <c r="L29" s="101"/>
    </row>
    <row r="30" spans="1:12" x14ac:dyDescent="0.25">
      <c r="A30" s="246">
        <v>8</v>
      </c>
      <c r="B30" s="108" t="str">
        <f>VLOOKUP(A30,'ORC. AV. BEIRA RIO'!$A$14:$I$45,4,FALSE)</f>
        <v>RECOMPOSIÇÃO DE ASFALTO</v>
      </c>
      <c r="C30" s="108">
        <f>VLOOKUP(A30,'ORC. AV. BEIRA RIO'!$A$14:$I$45,9,FALSE)</f>
        <v>65930.687999999995</v>
      </c>
      <c r="D30" s="122"/>
      <c r="E30" s="122"/>
      <c r="F30" s="122"/>
      <c r="G30" s="122"/>
      <c r="H30" s="122"/>
      <c r="I30" s="247">
        <v>1</v>
      </c>
      <c r="K30" s="101"/>
      <c r="L30" s="101"/>
    </row>
    <row r="31" spans="1:12" x14ac:dyDescent="0.25">
      <c r="A31" s="246"/>
      <c r="B31" s="108"/>
      <c r="C31" s="108"/>
      <c r="D31" s="123">
        <f>D30*$C$30</f>
        <v>0</v>
      </c>
      <c r="E31" s="123">
        <f t="shared" ref="E31:I31" si="7">E30*$C$30</f>
        <v>0</v>
      </c>
      <c r="F31" s="123">
        <f t="shared" si="7"/>
        <v>0</v>
      </c>
      <c r="G31" s="123">
        <f t="shared" si="7"/>
        <v>0</v>
      </c>
      <c r="H31" s="123">
        <f t="shared" si="7"/>
        <v>0</v>
      </c>
      <c r="I31" s="249">
        <f t="shared" si="7"/>
        <v>65930.687999999995</v>
      </c>
      <c r="K31" s="101"/>
      <c r="L31" s="101"/>
    </row>
    <row r="32" spans="1:12" x14ac:dyDescent="0.25">
      <c r="A32" s="246">
        <v>9</v>
      </c>
      <c r="B32" s="108" t="str">
        <f>VLOOKUP(A32,'ORC. AV. BEIRA RIO'!$A$14:$I$45,4,FALSE)</f>
        <v>ADMINISTRAÇÃO LOCAL</v>
      </c>
      <c r="C32" s="108">
        <f>VLOOKUP(A32,'ORC. AV. BEIRA RIO'!$A$14:$I$45,9,FALSE)</f>
        <v>22201.33</v>
      </c>
      <c r="D32" s="122">
        <v>6.2607054771365356E-2</v>
      </c>
      <c r="E32" s="122">
        <v>0.15276797190901079</v>
      </c>
      <c r="F32" s="122">
        <v>0.14956842920418359</v>
      </c>
      <c r="G32" s="122">
        <v>0.18943988806506218</v>
      </c>
      <c r="H32" s="122">
        <v>0.19612478295771069</v>
      </c>
      <c r="I32" s="247">
        <v>0.24949187309266735</v>
      </c>
      <c r="K32" s="101"/>
      <c r="L32" s="101"/>
    </row>
    <row r="33" spans="1:12" x14ac:dyDescent="0.25">
      <c r="A33" s="250"/>
      <c r="B33" s="104"/>
      <c r="C33" s="98"/>
      <c r="D33" s="123">
        <f>D32*$C$32</f>
        <v>1389.9598833071568</v>
      </c>
      <c r="E33" s="123">
        <f t="shared" ref="E33:I33" si="8">E32*$C$32</f>
        <v>3391.6521577826788</v>
      </c>
      <c r="F33" s="123">
        <f t="shared" si="8"/>
        <v>3320.6180543437176</v>
      </c>
      <c r="G33" s="123">
        <f t="shared" si="8"/>
        <v>4205.8174700955069</v>
      </c>
      <c r="H33" s="123">
        <f t="shared" si="8"/>
        <v>4354.2310276225116</v>
      </c>
      <c r="I33" s="249">
        <f t="shared" si="8"/>
        <v>5539.051406848429</v>
      </c>
      <c r="K33" s="101"/>
      <c r="L33" s="101"/>
    </row>
    <row r="34" spans="1:12" ht="22.5" customHeight="1" x14ac:dyDescent="0.25">
      <c r="A34" s="295" t="s">
        <v>139</v>
      </c>
      <c r="B34" s="296"/>
      <c r="C34" s="297"/>
      <c r="D34" s="124">
        <f>D35/$I$37</f>
        <v>6.4375867408322934E-2</v>
      </c>
      <c r="E34" s="124">
        <f t="shared" ref="E34:I34" si="9">E35/$I$37</f>
        <v>0.15696726821160481</v>
      </c>
      <c r="F34" s="124">
        <f t="shared" si="9"/>
        <v>0.15367773245879029</v>
      </c>
      <c r="G34" s="124">
        <f t="shared" si="9"/>
        <v>0.18075732757981949</v>
      </c>
      <c r="H34" s="124">
        <f t="shared" si="9"/>
        <v>0.18763412579952074</v>
      </c>
      <c r="I34" s="251">
        <f t="shared" si="9"/>
        <v>0.2565876785419417</v>
      </c>
    </row>
    <row r="35" spans="1:12" s="93" customFormat="1" ht="18.75" customHeight="1" x14ac:dyDescent="0.25">
      <c r="A35" s="298" t="s">
        <v>140</v>
      </c>
      <c r="B35" s="299"/>
      <c r="C35" s="300"/>
      <c r="D35" s="125">
        <f t="shared" ref="D35:I35" si="10">D17+D19+D21+D23+D25+D27+D29+D31+D33</f>
        <v>19875.319883307158</v>
      </c>
      <c r="E35" s="125">
        <f t="shared" si="10"/>
        <v>48461.866107782684</v>
      </c>
      <c r="F35" s="125">
        <f t="shared" si="10"/>
        <v>47446.259204343718</v>
      </c>
      <c r="G35" s="125">
        <f t="shared" si="10"/>
        <v>55806.777470095505</v>
      </c>
      <c r="H35" s="125">
        <f t="shared" si="10"/>
        <v>57929.911027622511</v>
      </c>
      <c r="I35" s="252">
        <f t="shared" si="10"/>
        <v>79218.539406848431</v>
      </c>
    </row>
    <row r="36" spans="1:12" s="93" customFormat="1" ht="24.75" customHeight="1" x14ac:dyDescent="0.25">
      <c r="A36" s="298" t="s">
        <v>141</v>
      </c>
      <c r="B36" s="299"/>
      <c r="C36" s="300"/>
      <c r="D36" s="124">
        <f>D34</f>
        <v>6.4375867408322934E-2</v>
      </c>
      <c r="E36" s="124">
        <f t="shared" ref="E36:I37" si="11">D36+E34</f>
        <v>0.22134313561992774</v>
      </c>
      <c r="F36" s="124">
        <f t="shared" si="11"/>
        <v>0.37502086807871804</v>
      </c>
      <c r="G36" s="124">
        <f t="shared" si="11"/>
        <v>0.55577819565853748</v>
      </c>
      <c r="H36" s="124">
        <f t="shared" si="11"/>
        <v>0.74341232145805825</v>
      </c>
      <c r="I36" s="251">
        <f t="shared" si="11"/>
        <v>1</v>
      </c>
    </row>
    <row r="37" spans="1:12" s="93" customFormat="1" ht="21" customHeight="1" x14ac:dyDescent="0.25">
      <c r="A37" s="298" t="s">
        <v>142</v>
      </c>
      <c r="B37" s="299"/>
      <c r="C37" s="300"/>
      <c r="D37" s="125">
        <f>D35</f>
        <v>19875.319883307158</v>
      </c>
      <c r="E37" s="125">
        <f>D37+E35</f>
        <v>68337.185991089849</v>
      </c>
      <c r="F37" s="125">
        <f>E37+F35</f>
        <v>115783.44519543357</v>
      </c>
      <c r="G37" s="125">
        <f t="shared" si="11"/>
        <v>171590.22266552906</v>
      </c>
      <c r="H37" s="125">
        <f t="shared" si="11"/>
        <v>229520.13369315158</v>
      </c>
      <c r="I37" s="252">
        <f t="shared" si="11"/>
        <v>308738.67310000001</v>
      </c>
    </row>
    <row r="38" spans="1:12" s="93" customFormat="1" x14ac:dyDescent="0.25">
      <c r="A38" s="253"/>
      <c r="B38" s="126"/>
      <c r="C38" s="127"/>
      <c r="D38" s="128"/>
      <c r="E38" s="128"/>
      <c r="F38" s="128"/>
      <c r="G38" s="128"/>
      <c r="H38" s="128"/>
      <c r="I38" s="257"/>
    </row>
    <row r="39" spans="1:12" x14ac:dyDescent="0.25">
      <c r="A39" s="240"/>
      <c r="B39" s="93"/>
      <c r="C39" s="105"/>
      <c r="D39" s="93"/>
      <c r="E39" s="93"/>
      <c r="F39" s="93"/>
      <c r="G39" s="93"/>
      <c r="H39" s="93" t="s">
        <v>147</v>
      </c>
      <c r="I39" s="241"/>
    </row>
    <row r="40" spans="1:12" x14ac:dyDescent="0.25">
      <c r="A40" s="240"/>
      <c r="B40" s="93"/>
      <c r="C40" s="105"/>
      <c r="D40" s="93"/>
      <c r="E40" s="93"/>
      <c r="F40" s="93"/>
      <c r="G40" s="93"/>
      <c r="H40" s="93"/>
      <c r="I40" s="241"/>
    </row>
    <row r="41" spans="1:12" s="89" customFormat="1" x14ac:dyDescent="0.2">
      <c r="A41" s="235"/>
      <c r="B41" s="135"/>
      <c r="C41" s="135"/>
      <c r="D41" s="135"/>
      <c r="E41" s="135"/>
      <c r="F41" s="135"/>
      <c r="G41" s="135"/>
      <c r="H41" s="135"/>
      <c r="I41" s="255"/>
    </row>
    <row r="42" spans="1:12" customFormat="1" ht="12.75" x14ac:dyDescent="0.2">
      <c r="A42" s="194"/>
      <c r="F42" s="2"/>
      <c r="G42" s="1"/>
      <c r="H42" s="1"/>
      <c r="I42" s="239"/>
    </row>
    <row r="43" spans="1:12" customFormat="1" ht="12.75" x14ac:dyDescent="0.2">
      <c r="A43" s="194"/>
      <c r="F43" s="2"/>
      <c r="G43" s="1"/>
      <c r="H43" s="1"/>
      <c r="I43" s="239"/>
    </row>
    <row r="44" spans="1:12" customFormat="1" ht="12.75" x14ac:dyDescent="0.2">
      <c r="A44" s="194"/>
      <c r="F44" s="2"/>
      <c r="G44" s="1"/>
      <c r="H44" s="1"/>
      <c r="I44" s="239"/>
    </row>
    <row r="45" spans="1:12" customFormat="1" ht="13.5" thickBot="1" x14ac:dyDescent="0.25">
      <c r="A45" s="216"/>
      <c r="B45" s="217"/>
      <c r="C45" s="217"/>
      <c r="D45" s="217"/>
      <c r="E45" s="217"/>
      <c r="F45" s="218"/>
      <c r="G45" s="219"/>
      <c r="H45" s="219"/>
      <c r="I45" s="256"/>
    </row>
    <row r="46" spans="1:12" customFormat="1" ht="12.75" x14ac:dyDescent="0.2">
      <c r="F46" s="2"/>
      <c r="G46" s="1"/>
      <c r="H46" s="1"/>
      <c r="I46" s="1"/>
    </row>
    <row r="47" spans="1:12" s="89" customFormat="1" x14ac:dyDescent="0.2">
      <c r="A47" s="353"/>
      <c r="B47" s="353"/>
      <c r="C47" s="353"/>
      <c r="D47" s="353"/>
      <c r="E47" s="353"/>
      <c r="F47" s="353"/>
      <c r="G47" s="353"/>
      <c r="H47" s="353"/>
      <c r="I47" s="353"/>
    </row>
    <row r="48" spans="1:12" x14ac:dyDescent="0.25">
      <c r="A48" s="106"/>
      <c r="B48" s="106"/>
      <c r="C48" s="106"/>
      <c r="D48" s="106"/>
      <c r="E48" s="106"/>
      <c r="F48" s="106"/>
      <c r="G48" s="106"/>
      <c r="H48" s="106"/>
      <c r="I48" s="106"/>
    </row>
  </sheetData>
  <autoFilter ref="A13:I37" xr:uid="{00000000-0009-0000-0000-000005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4">
    <mergeCell ref="A1:I1"/>
    <mergeCell ref="A6:I8"/>
    <mergeCell ref="A9:I10"/>
    <mergeCell ref="A11:B11"/>
    <mergeCell ref="A12:I12"/>
    <mergeCell ref="A13:A14"/>
    <mergeCell ref="B13:B14"/>
    <mergeCell ref="C13:C14"/>
    <mergeCell ref="D13:I13"/>
    <mergeCell ref="A47:I47"/>
    <mergeCell ref="A34:C34"/>
    <mergeCell ref="A35:C35"/>
    <mergeCell ref="A36:C36"/>
    <mergeCell ref="A37:C37"/>
  </mergeCells>
  <conditionalFormatting sqref="D18:I18 D20:I20 D22:I22 D24:I24 D26:I26 D28:I28 D30:I30 D32:I32 D16:I16">
    <cfRule type="cellIs" dxfId="126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0"/>
  <sheetViews>
    <sheetView showGridLines="0" view="pageBreakPreview" zoomScale="85" zoomScaleNormal="85" zoomScaleSheetLayoutView="85" workbookViewId="0">
      <selection activeCell="G40" sqref="A33:G40"/>
    </sheetView>
  </sheetViews>
  <sheetFormatPr defaultColWidth="9.33203125" defaultRowHeight="15" x14ac:dyDescent="0.25"/>
  <cols>
    <col min="1" max="1" width="22.1640625" style="63" customWidth="1"/>
    <col min="2" max="2" width="17.6640625" style="63" bestFit="1" customWidth="1"/>
    <col min="3" max="3" width="104.5" style="63" customWidth="1"/>
    <col min="4" max="4" width="12.1640625" style="63" customWidth="1"/>
    <col min="5" max="5" width="19.6640625" style="63" bestFit="1" customWidth="1"/>
    <col min="6" max="6" width="16.83203125" style="63" customWidth="1"/>
    <col min="7" max="7" width="16.1640625" style="63" bestFit="1" customWidth="1"/>
    <col min="8" max="16384" width="9.33203125" style="63"/>
  </cols>
  <sheetData>
    <row r="1" spans="1:7" x14ac:dyDescent="0.25">
      <c r="A1" s="354" t="s">
        <v>0</v>
      </c>
      <c r="B1" s="355"/>
      <c r="C1" s="355"/>
      <c r="D1" s="355"/>
      <c r="E1" s="355"/>
      <c r="F1" s="355"/>
      <c r="G1" s="356"/>
    </row>
    <row r="2" spans="1:7" x14ac:dyDescent="0.25">
      <c r="A2" s="357"/>
      <c r="B2" s="358"/>
      <c r="C2" s="358"/>
      <c r="D2" s="358"/>
      <c r="E2" s="358"/>
      <c r="F2" s="358"/>
      <c r="G2" s="359"/>
    </row>
    <row r="3" spans="1:7" x14ac:dyDescent="0.25">
      <c r="A3" s="357"/>
      <c r="B3" s="358"/>
      <c r="C3" s="358"/>
      <c r="D3" s="358"/>
      <c r="E3" s="358"/>
      <c r="F3" s="358"/>
      <c r="G3" s="359"/>
    </row>
    <row r="4" spans="1:7" ht="15.75" thickBot="1" x14ac:dyDescent="0.3">
      <c r="A4" s="360"/>
      <c r="B4" s="361"/>
      <c r="C4" s="361"/>
      <c r="D4" s="361"/>
      <c r="E4" s="361"/>
      <c r="F4" s="361"/>
      <c r="G4" s="362"/>
    </row>
    <row r="5" spans="1:7" ht="23.25" customHeight="1" x14ac:dyDescent="0.25">
      <c r="A5" s="363" t="str">
        <f>'[10]PLANILHA-GERAL'!A4</f>
        <v>Objeto: Reparo de danos decorrentes da chuva no municipio de Santa Luzia/MG</v>
      </c>
      <c r="B5" s="364"/>
      <c r="C5" s="364"/>
      <c r="D5" s="364"/>
      <c r="E5" s="364"/>
      <c r="F5" s="364"/>
      <c r="G5" s="365"/>
    </row>
    <row r="6" spans="1:7" ht="15.75" customHeight="1" x14ac:dyDescent="0.25">
      <c r="A6" s="366"/>
      <c r="B6" s="367"/>
      <c r="C6" s="367"/>
      <c r="D6" s="367"/>
      <c r="E6" s="367"/>
      <c r="F6" s="367"/>
      <c r="G6" s="368"/>
    </row>
    <row r="7" spans="1:7" x14ac:dyDescent="0.25">
      <c r="A7" s="366"/>
      <c r="B7" s="367"/>
      <c r="C7" s="367"/>
      <c r="D7" s="367"/>
      <c r="E7" s="367"/>
      <c r="F7" s="367"/>
      <c r="G7" s="368"/>
    </row>
    <row r="8" spans="1:7" ht="15.75" customHeight="1" thickBot="1" x14ac:dyDescent="0.3">
      <c r="A8" s="129" t="str">
        <f>'ORC. RUA CHINA'!A10:C10</f>
        <v>Santa Luzia, 31 de outubro de 2022</v>
      </c>
      <c r="B8" s="130"/>
      <c r="C8" s="130"/>
      <c r="D8" s="130"/>
      <c r="E8" s="130"/>
      <c r="F8" s="130"/>
      <c r="G8" s="131"/>
    </row>
    <row r="9" spans="1:7" ht="15.75" thickBot="1" x14ac:dyDescent="0.3">
      <c r="A9" s="369" t="s">
        <v>119</v>
      </c>
      <c r="B9" s="370"/>
      <c r="C9" s="370"/>
      <c r="D9" s="370"/>
      <c r="E9" s="370"/>
      <c r="F9" s="370"/>
      <c r="G9" s="371"/>
    </row>
    <row r="10" spans="1:7" x14ac:dyDescent="0.25">
      <c r="A10" s="64"/>
      <c r="B10" s="65"/>
      <c r="C10" s="66"/>
      <c r="D10" s="65"/>
      <c r="E10" s="65"/>
      <c r="F10" s="65"/>
      <c r="G10" s="67"/>
    </row>
    <row r="11" spans="1:7" ht="28.5" x14ac:dyDescent="0.25">
      <c r="A11" s="68" t="s">
        <v>19</v>
      </c>
      <c r="B11" s="69" t="s">
        <v>20</v>
      </c>
      <c r="C11" s="70" t="s">
        <v>82</v>
      </c>
      <c r="D11" s="71" t="s">
        <v>21</v>
      </c>
      <c r="E11" s="71" t="s">
        <v>120</v>
      </c>
      <c r="F11" s="71" t="s">
        <v>121</v>
      </c>
      <c r="G11" s="72" t="s">
        <v>122</v>
      </c>
    </row>
    <row r="12" spans="1:7" x14ac:dyDescent="0.25">
      <c r="A12" s="73" t="s">
        <v>43</v>
      </c>
      <c r="B12" s="74">
        <v>88309</v>
      </c>
      <c r="C12" s="75" t="s">
        <v>123</v>
      </c>
      <c r="D12" s="76" t="s">
        <v>40</v>
      </c>
      <c r="E12" s="77">
        <v>1</v>
      </c>
      <c r="F12" s="78">
        <v>25.14</v>
      </c>
      <c r="G12" s="79">
        <f>ROUND(E12*F12,2)</f>
        <v>25.14</v>
      </c>
    </row>
    <row r="13" spans="1:7" x14ac:dyDescent="0.25">
      <c r="A13" s="73" t="s">
        <v>43</v>
      </c>
      <c r="B13" s="74">
        <v>88316</v>
      </c>
      <c r="C13" s="75" t="s">
        <v>124</v>
      </c>
      <c r="D13" s="76" t="s">
        <v>40</v>
      </c>
      <c r="E13" s="77">
        <v>1</v>
      </c>
      <c r="F13" s="78">
        <v>18.02</v>
      </c>
      <c r="G13" s="79">
        <f t="shared" ref="G13:G15" si="0">ROUND(E13*F13,2)</f>
        <v>18.02</v>
      </c>
    </row>
    <row r="14" spans="1:7" ht="30" x14ac:dyDescent="0.25">
      <c r="A14" s="73" t="s">
        <v>27</v>
      </c>
      <c r="B14" s="74">
        <v>4115</v>
      </c>
      <c r="C14" s="80" t="s">
        <v>125</v>
      </c>
      <c r="D14" s="76" t="s">
        <v>126</v>
      </c>
      <c r="E14" s="77">
        <v>9</v>
      </c>
      <c r="F14" s="78">
        <v>18.649999999999999</v>
      </c>
      <c r="G14" s="79">
        <f t="shared" si="0"/>
        <v>167.85</v>
      </c>
    </row>
    <row r="15" spans="1:7" ht="30" x14ac:dyDescent="0.25">
      <c r="A15" s="73" t="s">
        <v>27</v>
      </c>
      <c r="B15" s="74">
        <v>4813</v>
      </c>
      <c r="C15" s="80" t="s">
        <v>127</v>
      </c>
      <c r="D15" s="76" t="s">
        <v>128</v>
      </c>
      <c r="E15" s="77">
        <v>2.88</v>
      </c>
      <c r="F15" s="78">
        <v>480</v>
      </c>
      <c r="G15" s="79">
        <f t="shared" si="0"/>
        <v>1382.4</v>
      </c>
    </row>
    <row r="16" spans="1:7" x14ac:dyDescent="0.25">
      <c r="A16" s="64"/>
      <c r="B16" s="65"/>
      <c r="C16" s="65"/>
      <c r="D16" s="65"/>
      <c r="E16" s="68" t="s">
        <v>20</v>
      </c>
      <c r="F16" s="81" t="s">
        <v>122</v>
      </c>
      <c r="G16" s="82">
        <f>SUM(G12:G15)</f>
        <v>1593.41</v>
      </c>
    </row>
    <row r="17" spans="1:7" x14ac:dyDescent="0.25">
      <c r="A17" s="64"/>
      <c r="B17" s="65"/>
      <c r="C17" s="66" t="s">
        <v>129</v>
      </c>
      <c r="D17" s="65"/>
      <c r="E17" s="65"/>
      <c r="F17" s="65"/>
      <c r="G17" s="67"/>
    </row>
    <row r="18" spans="1:7" ht="28.5" x14ac:dyDescent="0.25">
      <c r="A18" s="68" t="s">
        <v>19</v>
      </c>
      <c r="B18" s="69" t="s">
        <v>23</v>
      </c>
      <c r="C18" s="70" t="s">
        <v>24</v>
      </c>
      <c r="D18" s="71" t="s">
        <v>25</v>
      </c>
      <c r="E18" s="71" t="s">
        <v>120</v>
      </c>
      <c r="F18" s="71" t="s">
        <v>121</v>
      </c>
      <c r="G18" s="72" t="s">
        <v>122</v>
      </c>
    </row>
    <row r="19" spans="1:7" ht="30" x14ac:dyDescent="0.25">
      <c r="A19" s="73" t="s">
        <v>43</v>
      </c>
      <c r="B19" s="76">
        <v>94975</v>
      </c>
      <c r="C19" s="75" t="s">
        <v>130</v>
      </c>
      <c r="D19" s="76" t="s">
        <v>44</v>
      </c>
      <c r="E19" s="77">
        <v>4.0000000000000001E-3</v>
      </c>
      <c r="F19" s="78">
        <v>452.45</v>
      </c>
      <c r="G19" s="79">
        <f t="shared" ref="G19:G23" si="1">ROUND(E19*F19,2)</f>
        <v>1.81</v>
      </c>
    </row>
    <row r="20" spans="1:7" ht="30" x14ac:dyDescent="0.25">
      <c r="A20" s="73" t="s">
        <v>43</v>
      </c>
      <c r="B20" s="76">
        <v>96541</v>
      </c>
      <c r="C20" s="75" t="s">
        <v>131</v>
      </c>
      <c r="D20" s="76" t="s">
        <v>69</v>
      </c>
      <c r="E20" s="77">
        <v>0.02</v>
      </c>
      <c r="F20" s="78">
        <v>182.16</v>
      </c>
      <c r="G20" s="79">
        <f t="shared" si="1"/>
        <v>3.64</v>
      </c>
    </row>
    <row r="21" spans="1:7" x14ac:dyDescent="0.25">
      <c r="A21" s="73" t="s">
        <v>43</v>
      </c>
      <c r="B21" s="76">
        <v>88316</v>
      </c>
      <c r="C21" s="75" t="s">
        <v>124</v>
      </c>
      <c r="D21" s="76" t="s">
        <v>40</v>
      </c>
      <c r="E21" s="77">
        <v>0.04</v>
      </c>
      <c r="F21" s="78">
        <v>18.02</v>
      </c>
      <c r="G21" s="79">
        <f t="shared" si="1"/>
        <v>0.72</v>
      </c>
    </row>
    <row r="22" spans="1:7" x14ac:dyDescent="0.25">
      <c r="A22" s="73" t="s">
        <v>27</v>
      </c>
      <c r="B22" s="76">
        <v>4513</v>
      </c>
      <c r="C22" s="80" t="s">
        <v>132</v>
      </c>
      <c r="D22" s="76" t="s">
        <v>126</v>
      </c>
      <c r="E22" s="77">
        <v>1.25</v>
      </c>
      <c r="F22" s="78">
        <v>5.96</v>
      </c>
      <c r="G22" s="79">
        <f t="shared" si="1"/>
        <v>7.45</v>
      </c>
    </row>
    <row r="23" spans="1:7" ht="30" x14ac:dyDescent="0.25">
      <c r="A23" s="73" t="s">
        <v>27</v>
      </c>
      <c r="B23" s="74">
        <v>37524</v>
      </c>
      <c r="C23" s="80" t="s">
        <v>133</v>
      </c>
      <c r="D23" s="76" t="s">
        <v>126</v>
      </c>
      <c r="E23" s="77">
        <v>1</v>
      </c>
      <c r="F23" s="78">
        <v>2.6</v>
      </c>
      <c r="G23" s="79">
        <f t="shared" si="1"/>
        <v>2.6</v>
      </c>
    </row>
    <row r="24" spans="1:7" x14ac:dyDescent="0.25">
      <c r="A24" s="64"/>
      <c r="B24" s="65"/>
      <c r="C24" s="65"/>
      <c r="D24" s="65"/>
      <c r="E24" s="68" t="s">
        <v>23</v>
      </c>
      <c r="F24" s="81" t="s">
        <v>122</v>
      </c>
      <c r="G24" s="82">
        <f>SUM(G19:G23)</f>
        <v>16.220000000000002</v>
      </c>
    </row>
    <row r="25" spans="1:7" x14ac:dyDescent="0.25">
      <c r="A25" s="64"/>
      <c r="B25" s="65"/>
      <c r="C25" s="65"/>
      <c r="D25" s="65"/>
      <c r="E25" s="65"/>
      <c r="F25" s="65"/>
      <c r="G25" s="67"/>
    </row>
    <row r="26" spans="1:7" x14ac:dyDescent="0.25">
      <c r="A26" s="68" t="s">
        <v>19</v>
      </c>
      <c r="B26" s="69" t="s">
        <v>38</v>
      </c>
      <c r="C26" s="70" t="s">
        <v>39</v>
      </c>
      <c r="D26" s="71" t="s">
        <v>40</v>
      </c>
      <c r="E26" s="71" t="s">
        <v>120</v>
      </c>
      <c r="F26" s="71" t="s">
        <v>121</v>
      </c>
      <c r="G26" s="72" t="s">
        <v>122</v>
      </c>
    </row>
    <row r="27" spans="1:7" ht="20.100000000000001" customHeight="1" x14ac:dyDescent="0.25">
      <c r="A27" s="73" t="s">
        <v>43</v>
      </c>
      <c r="B27" s="76">
        <v>88253</v>
      </c>
      <c r="C27" s="75" t="s">
        <v>134</v>
      </c>
      <c r="D27" s="76" t="s">
        <v>40</v>
      </c>
      <c r="E27" s="77">
        <v>2</v>
      </c>
      <c r="F27" s="78">
        <v>18.84</v>
      </c>
      <c r="G27" s="79">
        <f>ROUND(F27*E27,2)</f>
        <v>37.68</v>
      </c>
    </row>
    <row r="28" spans="1:7" ht="20.100000000000001" customHeight="1" x14ac:dyDescent="0.25">
      <c r="A28" s="73" t="s">
        <v>43</v>
      </c>
      <c r="B28" s="76">
        <v>90781</v>
      </c>
      <c r="C28" s="75" t="s">
        <v>135</v>
      </c>
      <c r="D28" s="76" t="s">
        <v>40</v>
      </c>
      <c r="E28" s="77">
        <v>1</v>
      </c>
      <c r="F28" s="78">
        <v>39.979999999999997</v>
      </c>
      <c r="G28" s="79">
        <f t="shared" ref="G28:G29" si="2">ROUND(F28*E28,2)</f>
        <v>39.979999999999997</v>
      </c>
    </row>
    <row r="29" spans="1:7" ht="20.100000000000001" customHeight="1" x14ac:dyDescent="0.25">
      <c r="A29" s="73" t="s">
        <v>43</v>
      </c>
      <c r="B29" s="76">
        <v>90778</v>
      </c>
      <c r="C29" s="75" t="s">
        <v>136</v>
      </c>
      <c r="D29" s="76" t="s">
        <v>40</v>
      </c>
      <c r="E29" s="77">
        <v>0.44579999999999997</v>
      </c>
      <c r="F29" s="78">
        <v>114.64</v>
      </c>
      <c r="G29" s="79">
        <f t="shared" si="2"/>
        <v>51.11</v>
      </c>
    </row>
    <row r="30" spans="1:7" x14ac:dyDescent="0.25">
      <c r="A30" s="83"/>
      <c r="B30" s="84"/>
      <c r="C30" s="84"/>
      <c r="D30" s="84"/>
      <c r="E30" s="69" t="s">
        <v>38</v>
      </c>
      <c r="F30" s="81" t="s">
        <v>122</v>
      </c>
      <c r="G30" s="82">
        <f>SUM(G27:G29)</f>
        <v>128.76999999999998</v>
      </c>
    </row>
    <row r="31" spans="1:7" x14ac:dyDescent="0.25">
      <c r="A31" s="83"/>
      <c r="B31" s="84"/>
      <c r="C31" s="84"/>
      <c r="D31" s="84"/>
      <c r="E31" s="84"/>
      <c r="F31" s="84"/>
      <c r="G31" s="85"/>
    </row>
    <row r="32" spans="1:7" ht="15.75" thickBot="1" x14ac:dyDescent="0.3">
      <c r="A32" s="86"/>
      <c r="B32" s="87"/>
      <c r="C32" s="87"/>
      <c r="D32" s="87"/>
      <c r="E32" s="87"/>
      <c r="F32" s="87"/>
      <c r="G32" s="88"/>
    </row>
    <row r="33" spans="1:9" s="94" customFormat="1" x14ac:dyDescent="0.25">
      <c r="A33" s="132"/>
      <c r="B33" s="132"/>
      <c r="C33" s="133"/>
      <c r="D33" s="132"/>
      <c r="E33" s="132"/>
      <c r="F33" s="132"/>
      <c r="G33" s="132"/>
      <c r="H33" s="93"/>
      <c r="I33" s="93"/>
    </row>
    <row r="34" spans="1:9" s="89" customFormat="1" x14ac:dyDescent="0.2">
      <c r="A34" s="106"/>
      <c r="B34" s="106"/>
      <c r="C34" s="106"/>
      <c r="D34" s="106"/>
      <c r="E34" s="106"/>
      <c r="F34" s="106"/>
      <c r="G34" s="106"/>
      <c r="H34" s="106"/>
      <c r="I34" s="106"/>
    </row>
    <row r="35" spans="1:9" customFormat="1" ht="12.75" x14ac:dyDescent="0.2">
      <c r="F35" s="2"/>
      <c r="G35" s="1"/>
      <c r="H35" s="1"/>
      <c r="I35" s="1"/>
    </row>
    <row r="36" spans="1:9" customFormat="1" ht="12.75" x14ac:dyDescent="0.2">
      <c r="F36" s="2"/>
      <c r="G36" s="1"/>
      <c r="H36" s="1"/>
      <c r="I36" s="1"/>
    </row>
    <row r="37" spans="1:9" customFormat="1" ht="12.75" x14ac:dyDescent="0.2">
      <c r="F37" s="2"/>
      <c r="G37" s="1"/>
      <c r="H37" s="1"/>
      <c r="I37" s="1"/>
    </row>
    <row r="38" spans="1:9" customFormat="1" ht="12.75" x14ac:dyDescent="0.2">
      <c r="F38" s="2"/>
      <c r="G38" s="1"/>
      <c r="H38" s="1"/>
      <c r="I38" s="1"/>
    </row>
    <row r="39" spans="1:9" customFormat="1" ht="12.75" x14ac:dyDescent="0.2">
      <c r="F39" s="2"/>
      <c r="G39" s="1"/>
      <c r="H39" s="1"/>
      <c r="I39" s="1"/>
    </row>
    <row r="40" spans="1:9" s="89" customFormat="1" x14ac:dyDescent="0.2">
      <c r="A40" s="112"/>
      <c r="B40" s="112"/>
      <c r="C40" s="112"/>
      <c r="D40" s="112"/>
      <c r="E40" s="112"/>
      <c r="F40" s="112"/>
      <c r="G40" s="112"/>
      <c r="H40" s="112"/>
      <c r="I40" s="112"/>
    </row>
  </sheetData>
  <mergeCells count="3">
    <mergeCell ref="A1:G4"/>
    <mergeCell ref="A5:G7"/>
    <mergeCell ref="A9:G9"/>
  </mergeCells>
  <conditionalFormatting sqref="A11:G11">
    <cfRule type="expression" dxfId="125" priority="331" stopIfTrue="1">
      <formula>AND($A11&lt;&gt;"COMPOSICAO",$A11&lt;&gt;"INSUMO",$A11&lt;&gt;"")</formula>
    </cfRule>
    <cfRule type="expression" dxfId="124" priority="332" stopIfTrue="1">
      <formula>AND(OR($A11="COMPOSICAO",$A11="INSUMO",$A11&lt;&gt;""),$A11&lt;&gt;"")</formula>
    </cfRule>
  </conditionalFormatting>
  <conditionalFormatting sqref="D18">
    <cfRule type="expression" dxfId="123" priority="329" stopIfTrue="1">
      <formula>AND($A18&lt;&gt;"COMPOSICAO",$A18&lt;&gt;"INSUMO",$A18&lt;&gt;"")</formula>
    </cfRule>
    <cfRule type="expression" dxfId="122" priority="330" stopIfTrue="1">
      <formula>AND(OR($A18="COMPOSICAO",$A18="INSUMO",$A18&lt;&gt;""),$A18&lt;&gt;"")</formula>
    </cfRule>
  </conditionalFormatting>
  <conditionalFormatting sqref="D18">
    <cfRule type="expression" dxfId="121" priority="327" stopIfTrue="1">
      <formula>AND($A18&lt;&gt;"COMPOSICAO",$A18&lt;&gt;"INSUMO",$A18&lt;&gt;"")</formula>
    </cfRule>
    <cfRule type="expression" dxfId="120" priority="328" stopIfTrue="1">
      <formula>AND(OR($A18="COMPOSICAO",$A18="INSUMO",$A18&lt;&gt;""),$A18&lt;&gt;"")</formula>
    </cfRule>
  </conditionalFormatting>
  <conditionalFormatting sqref="D18:G18">
    <cfRule type="expression" dxfId="119" priority="325" stopIfTrue="1">
      <formula>AND($A18&lt;&gt;"COMPOSICAO",$A18&lt;&gt;"INSUMO",$A18&lt;&gt;"")</formula>
    </cfRule>
    <cfRule type="expression" dxfId="118" priority="326" stopIfTrue="1">
      <formula>AND(OR($A18="COMPOSICAO",$A18="INSUMO",$A18&lt;&gt;""),$A18&lt;&gt;"")</formula>
    </cfRule>
  </conditionalFormatting>
  <conditionalFormatting sqref="D18:G18">
    <cfRule type="expression" dxfId="117" priority="323" stopIfTrue="1">
      <formula>AND($A18&lt;&gt;"COMPOSICAO",$A18&lt;&gt;"INSUMO",$A18&lt;&gt;"")</formula>
    </cfRule>
    <cfRule type="expression" dxfId="116" priority="324" stopIfTrue="1">
      <formula>AND(OR($A18="COMPOSICAO",$A18="INSUMO",$A18&lt;&gt;""),$A18&lt;&gt;"")</formula>
    </cfRule>
  </conditionalFormatting>
  <conditionalFormatting sqref="C18">
    <cfRule type="expression" dxfId="115" priority="321" stopIfTrue="1">
      <formula>AND($A18&lt;&gt;"COMPOSICAO",$A18&lt;&gt;"INSUMO",$A18&lt;&gt;"")</formula>
    </cfRule>
    <cfRule type="expression" dxfId="114" priority="322" stopIfTrue="1">
      <formula>AND(OR($A18="COMPOSICAO",$A18="INSUMO",$A18&lt;&gt;""),$A18&lt;&gt;"")</formula>
    </cfRule>
  </conditionalFormatting>
  <conditionalFormatting sqref="C18">
    <cfRule type="expression" dxfId="113" priority="319" stopIfTrue="1">
      <formula>AND($A18&lt;&gt;"COMPOSICAO",$A18&lt;&gt;"INSUMO",$A18&lt;&gt;"")</formula>
    </cfRule>
    <cfRule type="expression" dxfId="112" priority="320" stopIfTrue="1">
      <formula>AND(OR($A18="COMPOSICAO",$A18="INSUMO",$A18&lt;&gt;""),$A18&lt;&gt;"")</formula>
    </cfRule>
  </conditionalFormatting>
  <conditionalFormatting sqref="C18">
    <cfRule type="expression" dxfId="111" priority="317" stopIfTrue="1">
      <formula>AND($A18&lt;&gt;"COMPOSICAO",$A18&lt;&gt;"INSUMO",$A18&lt;&gt;"")</formula>
    </cfRule>
    <cfRule type="expression" dxfId="110" priority="318" stopIfTrue="1">
      <formula>AND(OR($A18="COMPOSICAO",$A18="INSUMO",$A18&lt;&gt;""),$A18&lt;&gt;"")</formula>
    </cfRule>
  </conditionalFormatting>
  <conditionalFormatting sqref="C18">
    <cfRule type="expression" dxfId="109" priority="315" stopIfTrue="1">
      <formula>AND($A18&lt;&gt;"COMPOSICAO",$A18&lt;&gt;"INSUMO",$A18&lt;&gt;"")</formula>
    </cfRule>
    <cfRule type="expression" dxfId="108" priority="316" stopIfTrue="1">
      <formula>AND(OR($A18="COMPOSICAO",$A18="INSUMO",$A18&lt;&gt;""),$A18&lt;&gt;"")</formula>
    </cfRule>
  </conditionalFormatting>
  <conditionalFormatting sqref="A18:B18">
    <cfRule type="expression" dxfId="107" priority="313" stopIfTrue="1">
      <formula>AND($A18&lt;&gt;"COMPOSICAO",$A18&lt;&gt;"INSUMO",$A18&lt;&gt;"")</formula>
    </cfRule>
    <cfRule type="expression" dxfId="106" priority="314" stopIfTrue="1">
      <formula>AND(OR($A18="COMPOSICAO",$A18="INSUMO",$A18&lt;&gt;""),$A18&lt;&gt;"")</formula>
    </cfRule>
  </conditionalFormatting>
  <conditionalFormatting sqref="B18">
    <cfRule type="expression" dxfId="105" priority="311" stopIfTrue="1">
      <formula>AND($A18&lt;&gt;"COMPOSICAO",$A18&lt;&gt;"INSUMO",$A18&lt;&gt;"")</formula>
    </cfRule>
    <cfRule type="expression" dxfId="104" priority="312" stopIfTrue="1">
      <formula>AND(OR($A18="COMPOSICAO",$A18="INSUMO",$A18&lt;&gt;""),$A18&lt;&gt;"")</formula>
    </cfRule>
  </conditionalFormatting>
  <conditionalFormatting sqref="A18:B18">
    <cfRule type="expression" dxfId="103" priority="309" stopIfTrue="1">
      <formula>AND($A18&lt;&gt;"COMPOSICAO",$A18&lt;&gt;"INSUMO",$A18&lt;&gt;"")</formula>
    </cfRule>
    <cfRule type="expression" dxfId="102" priority="310" stopIfTrue="1">
      <formula>AND(OR($A18="COMPOSICAO",$A18="INSUMO",$A18&lt;&gt;""),$A18&lt;&gt;"")</formula>
    </cfRule>
  </conditionalFormatting>
  <conditionalFormatting sqref="A18:B18">
    <cfRule type="expression" dxfId="101" priority="307" stopIfTrue="1">
      <formula>AND($A18&lt;&gt;"COMPOSICAO",$A18&lt;&gt;"INSUMO",$A18&lt;&gt;"")</formula>
    </cfRule>
    <cfRule type="expression" dxfId="100" priority="308" stopIfTrue="1">
      <formula>AND(OR($A18="COMPOSICAO",$A18="INSUMO",$A18&lt;&gt;""),$A18&lt;&gt;"")</formula>
    </cfRule>
  </conditionalFormatting>
  <conditionalFormatting sqref="E24">
    <cfRule type="expression" dxfId="99" priority="305" stopIfTrue="1">
      <formula>AND($A24&lt;&gt;"COMPOSICAO",$A24&lt;&gt;"INSUMO",$A24&lt;&gt;"")</formula>
    </cfRule>
    <cfRule type="expression" dxfId="98" priority="306" stopIfTrue="1">
      <formula>AND(OR($A24="COMPOSICAO",$A24="INSUMO",$A24&lt;&gt;""),$A24&lt;&gt;"")</formula>
    </cfRule>
  </conditionalFormatting>
  <conditionalFormatting sqref="E24">
    <cfRule type="expression" dxfId="97" priority="303" stopIfTrue="1">
      <formula>AND($A24&lt;&gt;"COMPOSICAO",$A24&lt;&gt;"INSUMO",$A24&lt;&gt;"")</formula>
    </cfRule>
    <cfRule type="expression" dxfId="96" priority="304" stopIfTrue="1">
      <formula>AND(OR($A24="COMPOSICAO",$A24="INSUMO",$A24&lt;&gt;""),$A24&lt;&gt;"")</formula>
    </cfRule>
  </conditionalFormatting>
  <conditionalFormatting sqref="E24">
    <cfRule type="expression" dxfId="95" priority="301" stopIfTrue="1">
      <formula>AND($A24&lt;&gt;"COMPOSICAO",$A24&lt;&gt;"INSUMO",$A24&lt;&gt;"")</formula>
    </cfRule>
    <cfRule type="expression" dxfId="94" priority="302" stopIfTrue="1">
      <formula>AND(OR($A24="COMPOSICAO",$A24="INSUMO",$A24&lt;&gt;""),$A24&lt;&gt;"")</formula>
    </cfRule>
  </conditionalFormatting>
  <conditionalFormatting sqref="E16">
    <cfRule type="expression" dxfId="93" priority="299" stopIfTrue="1">
      <formula>AND($A16&lt;&gt;"COMPOSICAO",$A16&lt;&gt;"INSUMO",$A16&lt;&gt;"")</formula>
    </cfRule>
    <cfRule type="expression" dxfId="92" priority="300" stopIfTrue="1">
      <formula>AND(OR($A16="COMPOSICAO",$A16="INSUMO",$A16&lt;&gt;""),$A16&lt;&gt;"")</formula>
    </cfRule>
  </conditionalFormatting>
  <conditionalFormatting sqref="A26:B26">
    <cfRule type="expression" dxfId="91" priority="297" stopIfTrue="1">
      <formula>AND($A26&lt;&gt;"COMPOSICAO",$A26&lt;&gt;"INSUMO",$A26&lt;&gt;"")</formula>
    </cfRule>
    <cfRule type="expression" dxfId="90" priority="298" stopIfTrue="1">
      <formula>AND(OR($A26="COMPOSICAO",$A26="INSUMO",$A26&lt;&gt;""),$A26&lt;&gt;"")</formula>
    </cfRule>
  </conditionalFormatting>
  <conditionalFormatting sqref="B26">
    <cfRule type="expression" dxfId="89" priority="295" stopIfTrue="1">
      <formula>AND($A26&lt;&gt;"COMPOSICAO",$A26&lt;&gt;"INSUMO",$A26&lt;&gt;"")</formula>
    </cfRule>
    <cfRule type="expression" dxfId="88" priority="296" stopIfTrue="1">
      <formula>AND(OR($A26="COMPOSICAO",$A26="INSUMO",$A26&lt;&gt;""),$A26&lt;&gt;"")</formula>
    </cfRule>
  </conditionalFormatting>
  <conditionalFormatting sqref="A26:B26">
    <cfRule type="expression" dxfId="87" priority="293" stopIfTrue="1">
      <formula>AND($A26&lt;&gt;"COMPOSICAO",$A26&lt;&gt;"INSUMO",$A26&lt;&gt;"")</formula>
    </cfRule>
    <cfRule type="expression" dxfId="86" priority="294" stopIfTrue="1">
      <formula>AND(OR($A26="COMPOSICAO",$A26="INSUMO",$A26&lt;&gt;""),$A26&lt;&gt;"")</formula>
    </cfRule>
  </conditionalFormatting>
  <conditionalFormatting sqref="A26:B26">
    <cfRule type="expression" dxfId="85" priority="291" stopIfTrue="1">
      <formula>AND($A26&lt;&gt;"COMPOSICAO",$A26&lt;&gt;"INSUMO",$A26&lt;&gt;"")</formula>
    </cfRule>
    <cfRule type="expression" dxfId="84" priority="292" stopIfTrue="1">
      <formula>AND(OR($A26="COMPOSICAO",$A26="INSUMO",$A26&lt;&gt;""),$A26&lt;&gt;"")</formula>
    </cfRule>
  </conditionalFormatting>
  <conditionalFormatting sqref="B26">
    <cfRule type="expression" dxfId="83" priority="289" stopIfTrue="1">
      <formula>AND($A26&lt;&gt;"COMPOSICAO",$A26&lt;&gt;"INSUMO",$A26&lt;&gt;"")</formula>
    </cfRule>
    <cfRule type="expression" dxfId="82" priority="290" stopIfTrue="1">
      <formula>AND(OR($A26="COMPOSICAO",$A26="INSUMO",$A26&lt;&gt;""),$A26&lt;&gt;"")</formula>
    </cfRule>
  </conditionalFormatting>
  <conditionalFormatting sqref="B26">
    <cfRule type="expression" dxfId="81" priority="287" stopIfTrue="1">
      <formula>AND($A26&lt;&gt;"COMPOSICAO",$A26&lt;&gt;"INSUMO",$A26&lt;&gt;"")</formula>
    </cfRule>
    <cfRule type="expression" dxfId="80" priority="288" stopIfTrue="1">
      <formula>AND(OR($A26="COMPOSICAO",$A26="INSUMO",$A26&lt;&gt;""),$A26&lt;&gt;"")</formula>
    </cfRule>
  </conditionalFormatting>
  <conditionalFormatting sqref="B26">
    <cfRule type="expression" dxfId="79" priority="285" stopIfTrue="1">
      <formula>AND($A26&lt;&gt;"COMPOSICAO",$A26&lt;&gt;"INSUMO",$A26&lt;&gt;"")</formula>
    </cfRule>
    <cfRule type="expression" dxfId="78" priority="286" stopIfTrue="1">
      <formula>AND(OR($A26="COMPOSICAO",$A26="INSUMO",$A26&lt;&gt;""),$A26&lt;&gt;"")</formula>
    </cfRule>
  </conditionalFormatting>
  <conditionalFormatting sqref="B26">
    <cfRule type="expression" dxfId="77" priority="283" stopIfTrue="1">
      <formula>AND($A26&lt;&gt;"COMPOSICAO",$A26&lt;&gt;"INSUMO",$A26&lt;&gt;"")</formula>
    </cfRule>
    <cfRule type="expression" dxfId="76" priority="284" stopIfTrue="1">
      <formula>AND(OR($A26="COMPOSICAO",$A26="INSUMO",$A26&lt;&gt;""),$A26&lt;&gt;"")</formula>
    </cfRule>
  </conditionalFormatting>
  <conditionalFormatting sqref="C26">
    <cfRule type="expression" dxfId="75" priority="281" stopIfTrue="1">
      <formula>AND($A26&lt;&gt;"COMPOSICAO",$A26&lt;&gt;"INSUMO",$A26&lt;&gt;"")</formula>
    </cfRule>
    <cfRule type="expression" dxfId="74" priority="282" stopIfTrue="1">
      <formula>AND(OR($A26="COMPOSICAO",$A26="INSUMO",$A26&lt;&gt;""),$A26&lt;&gt;"")</formula>
    </cfRule>
  </conditionalFormatting>
  <conditionalFormatting sqref="C26">
    <cfRule type="expression" dxfId="73" priority="279" stopIfTrue="1">
      <formula>AND($A26&lt;&gt;"COMPOSICAO",$A26&lt;&gt;"INSUMO",$A26&lt;&gt;"")</formula>
    </cfRule>
    <cfRule type="expression" dxfId="72" priority="280" stopIfTrue="1">
      <formula>AND(OR($A26="COMPOSICAO",$A26="INSUMO",$A26&lt;&gt;""),$A26&lt;&gt;"")</formula>
    </cfRule>
  </conditionalFormatting>
  <conditionalFormatting sqref="C26">
    <cfRule type="expression" dxfId="71" priority="277" stopIfTrue="1">
      <formula>AND($A26&lt;&gt;"COMPOSICAO",$A26&lt;&gt;"INSUMO",$A26&lt;&gt;"")</formula>
    </cfRule>
    <cfRule type="expression" dxfId="70" priority="278" stopIfTrue="1">
      <formula>AND(OR($A26="COMPOSICAO",$A26="INSUMO",$A26&lt;&gt;""),$A26&lt;&gt;"")</formula>
    </cfRule>
  </conditionalFormatting>
  <conditionalFormatting sqref="C26">
    <cfRule type="expression" dxfId="69" priority="275" stopIfTrue="1">
      <formula>AND($A26&lt;&gt;"COMPOSICAO",$A26&lt;&gt;"INSUMO",$A26&lt;&gt;"")</formula>
    </cfRule>
    <cfRule type="expression" dxfId="68" priority="276" stopIfTrue="1">
      <formula>AND(OR($A26="COMPOSICAO",$A26="INSUMO",$A26&lt;&gt;""),$A26&lt;&gt;"")</formula>
    </cfRule>
  </conditionalFormatting>
  <conditionalFormatting sqref="D26">
    <cfRule type="expression" dxfId="67" priority="273" stopIfTrue="1">
      <formula>AND($A26&lt;&gt;"COMPOSICAO",$A26&lt;&gt;"INSUMO",$A26&lt;&gt;"")</formula>
    </cfRule>
    <cfRule type="expression" dxfId="66" priority="274" stopIfTrue="1">
      <formula>AND(OR($A26="COMPOSICAO",$A26="INSUMO",$A26&lt;&gt;""),$A26&lt;&gt;"")</formula>
    </cfRule>
  </conditionalFormatting>
  <conditionalFormatting sqref="D26">
    <cfRule type="expression" dxfId="65" priority="271" stopIfTrue="1">
      <formula>AND($A26&lt;&gt;"COMPOSICAO",$A26&lt;&gt;"INSUMO",$A26&lt;&gt;"")</formula>
    </cfRule>
    <cfRule type="expression" dxfId="64" priority="272" stopIfTrue="1">
      <formula>AND(OR($A26="COMPOSICAO",$A26="INSUMO",$A26&lt;&gt;""),$A26&lt;&gt;"")</formula>
    </cfRule>
  </conditionalFormatting>
  <conditionalFormatting sqref="D26">
    <cfRule type="expression" dxfId="63" priority="269" stopIfTrue="1">
      <formula>AND($A26&lt;&gt;"COMPOSICAO",$A26&lt;&gt;"INSUMO",$A26&lt;&gt;"")</formula>
    </cfRule>
    <cfRule type="expression" dxfId="62" priority="270" stopIfTrue="1">
      <formula>AND(OR($A26="COMPOSICAO",$A26="INSUMO",$A26&lt;&gt;""),$A26&lt;&gt;"")</formula>
    </cfRule>
  </conditionalFormatting>
  <conditionalFormatting sqref="D26">
    <cfRule type="expression" dxfId="61" priority="267" stopIfTrue="1">
      <formula>AND($A26&lt;&gt;"COMPOSICAO",$A26&lt;&gt;"INSUMO",$A26&lt;&gt;"")</formula>
    </cfRule>
    <cfRule type="expression" dxfId="60" priority="268" stopIfTrue="1">
      <formula>AND(OR($A26="COMPOSICAO",$A26="INSUMO",$A26&lt;&gt;""),$A26&lt;&gt;"")</formula>
    </cfRule>
  </conditionalFormatting>
  <conditionalFormatting sqref="E26:G26">
    <cfRule type="expression" dxfId="59" priority="265" stopIfTrue="1">
      <formula>AND($A26&lt;&gt;"COMPOSICAO",$A26&lt;&gt;"INSUMO",$A26&lt;&gt;"")</formula>
    </cfRule>
    <cfRule type="expression" dxfId="58" priority="266" stopIfTrue="1">
      <formula>AND(OR($A26="COMPOSICAO",$A26="INSUMO",$A26&lt;&gt;""),$A26&lt;&gt;"")</formula>
    </cfRule>
  </conditionalFormatting>
  <conditionalFormatting sqref="E26:G26">
    <cfRule type="expression" dxfId="57" priority="263" stopIfTrue="1">
      <formula>AND($A26&lt;&gt;"COMPOSICAO",$A26&lt;&gt;"INSUMO",$A26&lt;&gt;"")</formula>
    </cfRule>
    <cfRule type="expression" dxfId="56" priority="264" stopIfTrue="1">
      <formula>AND(OR($A26="COMPOSICAO",$A26="INSUMO",$A26&lt;&gt;""),$A26&lt;&gt;"")</formula>
    </cfRule>
  </conditionalFormatting>
  <conditionalFormatting sqref="E30">
    <cfRule type="expression" dxfId="55" priority="261" stopIfTrue="1">
      <formula>AND($A30&lt;&gt;"COMPOSICAO",$A30&lt;&gt;"INSUMO",$A30&lt;&gt;"")</formula>
    </cfRule>
    <cfRule type="expression" dxfId="54" priority="262" stopIfTrue="1">
      <formula>AND(OR($A30="COMPOSICAO",$A30="INSUMO",$A30&lt;&gt;""),$A30&lt;&gt;"")</formula>
    </cfRule>
  </conditionalFormatting>
  <conditionalFormatting sqref="E30">
    <cfRule type="expression" dxfId="53" priority="259" stopIfTrue="1">
      <formula>AND($A30&lt;&gt;"COMPOSICAO",$A30&lt;&gt;"INSUMO",$A30&lt;&gt;"")</formula>
    </cfRule>
    <cfRule type="expression" dxfId="52" priority="260" stopIfTrue="1">
      <formula>AND(OR($A30="COMPOSICAO",$A30="INSUMO",$A30&lt;&gt;""),$A30&lt;&gt;"")</formula>
    </cfRule>
  </conditionalFormatting>
  <conditionalFormatting sqref="E30">
    <cfRule type="expression" dxfId="51" priority="257" stopIfTrue="1">
      <formula>AND($A30&lt;&gt;"COMPOSICAO",$A30&lt;&gt;"INSUMO",$A30&lt;&gt;"")</formula>
    </cfRule>
    <cfRule type="expression" dxfId="50" priority="258" stopIfTrue="1">
      <formula>AND(OR($A30="COMPOSICAO",$A30="INSUMO",$A30&lt;&gt;""),$A30&lt;&gt;"")</formula>
    </cfRule>
  </conditionalFormatting>
  <conditionalFormatting sqref="E30">
    <cfRule type="expression" dxfId="49" priority="255" stopIfTrue="1">
      <formula>AND($A30&lt;&gt;"COMPOSICAO",$A30&lt;&gt;"INSUMO",$A30&lt;&gt;"")</formula>
    </cfRule>
    <cfRule type="expression" dxfId="48" priority="256" stopIfTrue="1">
      <formula>AND(OR($A30="COMPOSICAO",$A30="INSUMO",$A30&lt;&gt;""),$A30&lt;&gt;"")</formula>
    </cfRule>
  </conditionalFormatting>
  <conditionalFormatting sqref="E30">
    <cfRule type="expression" dxfId="47" priority="253" stopIfTrue="1">
      <formula>AND($A30&lt;&gt;"COMPOSICAO",$A30&lt;&gt;"INSUMO",$A30&lt;&gt;"")</formula>
    </cfRule>
    <cfRule type="expression" dxfId="46" priority="254" stopIfTrue="1">
      <formula>AND(OR($A30="COMPOSICAO",$A30="INSUMO",$A30&lt;&gt;""),$A30&lt;&gt;"")</formula>
    </cfRule>
  </conditionalFormatting>
  <conditionalFormatting sqref="E30">
    <cfRule type="expression" dxfId="45" priority="251" stopIfTrue="1">
      <formula>AND($A30&lt;&gt;"COMPOSICAO",$A30&lt;&gt;"INSUMO",$A30&lt;&gt;"")</formula>
    </cfRule>
    <cfRule type="expression" dxfId="44" priority="252" stopIfTrue="1">
      <formula>AND(OR($A30="COMPOSICAO",$A30="INSUMO",$A30&lt;&gt;""),$A30&lt;&gt;"")</formula>
    </cfRule>
  </conditionalFormatting>
  <conditionalFormatting sqref="E30">
    <cfRule type="expression" dxfId="43" priority="249" stopIfTrue="1">
      <formula>AND($A30&lt;&gt;"COMPOSICAO",$A30&lt;&gt;"INSUMO",$A30&lt;&gt;"")</formula>
    </cfRule>
    <cfRule type="expression" dxfId="42" priority="250" stopIfTrue="1">
      <formula>AND(OR($A30="COMPOSICAO",$A30="INSUMO",$A30&lt;&gt;""),$A30&lt;&gt;"")</formula>
    </cfRule>
  </conditionalFormatting>
  <conditionalFormatting sqref="E30">
    <cfRule type="expression" dxfId="41" priority="247" stopIfTrue="1">
      <formula>AND($A30&lt;&gt;"COMPOSICAO",$A30&lt;&gt;"INSUMO",$A30&lt;&gt;"")</formula>
    </cfRule>
    <cfRule type="expression" dxfId="40" priority="248" stopIfTrue="1">
      <formula>AND(OR($A30="COMPOSICAO",$A30="INSUMO",$A30&lt;&gt;""),$A30&lt;&gt;"")</formula>
    </cfRule>
  </conditionalFormatting>
  <conditionalFormatting sqref="E30">
    <cfRule type="expression" dxfId="39" priority="245" stopIfTrue="1">
      <formula>AND($A30&lt;&gt;"COMPOSICAO",$A30&lt;&gt;"INSUMO",$A30&lt;&gt;"")</formula>
    </cfRule>
    <cfRule type="expression" dxfId="38" priority="246" stopIfTrue="1">
      <formula>AND(OR($A30="COMPOSICAO",$A30="INSUMO",$A30&lt;&gt;""),$A30&lt;&gt;"")</formula>
    </cfRule>
  </conditionalFormatting>
  <conditionalFormatting sqref="E30">
    <cfRule type="expression" dxfId="37" priority="243" stopIfTrue="1">
      <formula>AND($A30&lt;&gt;"COMPOSICAO",$A30&lt;&gt;"INSUMO",$A30&lt;&gt;"")</formula>
    </cfRule>
    <cfRule type="expression" dxfId="36" priority="244" stopIfTrue="1">
      <formula>AND(OR($A30="COMPOSICAO",$A30="INSUMO",$A30&lt;&gt;""),$A30&lt;&gt;"")</formula>
    </cfRule>
  </conditionalFormatting>
  <conditionalFormatting sqref="E30">
    <cfRule type="expression" dxfId="35" priority="241" stopIfTrue="1">
      <formula>AND($A30&lt;&gt;"COMPOSICAO",$A30&lt;&gt;"INSUMO",$A30&lt;&gt;"")</formula>
    </cfRule>
    <cfRule type="expression" dxfId="34" priority="242" stopIfTrue="1">
      <formula>AND(OR($A30="COMPOSICAO",$A30="INSUMO",$A30&lt;&gt;""),$A30&lt;&gt;"")</formula>
    </cfRule>
  </conditionalFormatting>
  <conditionalFormatting sqref="E26:G26">
    <cfRule type="expression" dxfId="33" priority="239" stopIfTrue="1">
      <formula>AND($A26&lt;&gt;"COMPOSICAO",$A26&lt;&gt;"INSUMO",$A26&lt;&gt;"")</formula>
    </cfRule>
    <cfRule type="expression" dxfId="32" priority="240" stopIfTrue="1">
      <formula>AND(OR($A26="COMPOSICAO",$A26="INSUMO",$A26&lt;&gt;""),$A26&lt;&gt;"")</formula>
    </cfRule>
  </conditionalFormatting>
  <conditionalFormatting sqref="E26:G26">
    <cfRule type="expression" dxfId="31" priority="237" stopIfTrue="1">
      <formula>AND($A26&lt;&gt;"COMPOSICAO",$A26&lt;&gt;"INSUMO",$A26&lt;&gt;"")</formula>
    </cfRule>
    <cfRule type="expression" dxfId="30" priority="238" stopIfTrue="1">
      <formula>AND(OR($A26="COMPOSICAO",$A26="INSUMO",$A26&lt;&gt;""),$A26&lt;&gt;"")</formula>
    </cfRule>
  </conditionalFormatting>
  <conditionalFormatting sqref="D26">
    <cfRule type="expression" dxfId="29" priority="235" stopIfTrue="1">
      <formula>AND($A26&lt;&gt;"COMPOSICAO",$A26&lt;&gt;"INSUMO",$A26&lt;&gt;"")</formula>
    </cfRule>
    <cfRule type="expression" dxfId="28" priority="236" stopIfTrue="1">
      <formula>AND(OR($A26="COMPOSICAO",$A26="INSUMO",$A26&lt;&gt;""),$A26&lt;&gt;"")</formula>
    </cfRule>
  </conditionalFormatting>
  <conditionalFormatting sqref="D26">
    <cfRule type="expression" dxfId="27" priority="233" stopIfTrue="1">
      <formula>AND($A26&lt;&gt;"COMPOSICAO",$A26&lt;&gt;"INSUMO",$A26&lt;&gt;"")</formula>
    </cfRule>
    <cfRule type="expression" dxfId="26" priority="234" stopIfTrue="1">
      <formula>AND(OR($A26="COMPOSICAO",$A26="INSUMO",$A26&lt;&gt;""),$A26&lt;&gt;"")</formula>
    </cfRule>
  </conditionalFormatting>
  <conditionalFormatting sqref="D26:G26">
    <cfRule type="expression" dxfId="25" priority="231" stopIfTrue="1">
      <formula>AND($A26&lt;&gt;"COMPOSICAO",$A26&lt;&gt;"INSUMO",$A26&lt;&gt;"")</formula>
    </cfRule>
    <cfRule type="expression" dxfId="24" priority="232" stopIfTrue="1">
      <formula>AND(OR($A26="COMPOSICAO",$A26="INSUMO",$A26&lt;&gt;""),$A26&lt;&gt;"")</formula>
    </cfRule>
  </conditionalFormatting>
  <conditionalFormatting sqref="D26:G26">
    <cfRule type="expression" dxfId="23" priority="229" stopIfTrue="1">
      <formula>AND($A26&lt;&gt;"COMPOSICAO",$A26&lt;&gt;"INSUMO",$A26&lt;&gt;"")</formula>
    </cfRule>
    <cfRule type="expression" dxfId="22" priority="230" stopIfTrue="1">
      <formula>AND(OR($A26="COMPOSICAO",$A26="INSUMO",$A26&lt;&gt;""),$A26&lt;&gt;"")</formula>
    </cfRule>
  </conditionalFormatting>
  <conditionalFormatting sqref="C26">
    <cfRule type="expression" dxfId="21" priority="227" stopIfTrue="1">
      <formula>AND($A26&lt;&gt;"COMPOSICAO",$A26&lt;&gt;"INSUMO",$A26&lt;&gt;"")</formula>
    </cfRule>
    <cfRule type="expression" dxfId="20" priority="228" stopIfTrue="1">
      <formula>AND(OR($A26="COMPOSICAO",$A26="INSUMO",$A26&lt;&gt;""),$A26&lt;&gt;"")</formula>
    </cfRule>
  </conditionalFormatting>
  <conditionalFormatting sqref="C26">
    <cfRule type="expression" dxfId="19" priority="225" stopIfTrue="1">
      <formula>AND($A26&lt;&gt;"COMPOSICAO",$A26&lt;&gt;"INSUMO",$A26&lt;&gt;"")</formula>
    </cfRule>
    <cfRule type="expression" dxfId="18" priority="226" stopIfTrue="1">
      <formula>AND(OR($A26="COMPOSICAO",$A26="INSUMO",$A26&lt;&gt;""),$A26&lt;&gt;"")</formula>
    </cfRule>
  </conditionalFormatting>
  <conditionalFormatting sqref="C26">
    <cfRule type="expression" dxfId="17" priority="223" stopIfTrue="1">
      <formula>AND($A26&lt;&gt;"COMPOSICAO",$A26&lt;&gt;"INSUMO",$A26&lt;&gt;"")</formula>
    </cfRule>
    <cfRule type="expression" dxfId="16" priority="224" stopIfTrue="1">
      <formula>AND(OR($A26="COMPOSICAO",$A26="INSUMO",$A26&lt;&gt;""),$A26&lt;&gt;"")</formula>
    </cfRule>
  </conditionalFormatting>
  <conditionalFormatting sqref="C26">
    <cfRule type="expression" dxfId="15" priority="221" stopIfTrue="1">
      <formula>AND($A26&lt;&gt;"COMPOSICAO",$A26&lt;&gt;"INSUMO",$A26&lt;&gt;"")</formula>
    </cfRule>
    <cfRule type="expression" dxfId="14" priority="222" stopIfTrue="1">
      <formula>AND(OR($A26="COMPOSICAO",$A26="INSUMO",$A26&lt;&gt;""),$A26&lt;&gt;"")</formula>
    </cfRule>
  </conditionalFormatting>
  <conditionalFormatting sqref="A26:B26">
    <cfRule type="expression" dxfId="13" priority="219" stopIfTrue="1">
      <formula>AND($A26&lt;&gt;"COMPOSICAO",$A26&lt;&gt;"INSUMO",$A26&lt;&gt;"")</formula>
    </cfRule>
    <cfRule type="expression" dxfId="12" priority="220" stopIfTrue="1">
      <formula>AND(OR($A26="COMPOSICAO",$A26="INSUMO",$A26&lt;&gt;""),$A26&lt;&gt;"")</formula>
    </cfRule>
  </conditionalFormatting>
  <conditionalFormatting sqref="B26">
    <cfRule type="expression" dxfId="11" priority="217" stopIfTrue="1">
      <formula>AND($A26&lt;&gt;"COMPOSICAO",$A26&lt;&gt;"INSUMO",$A26&lt;&gt;"")</formula>
    </cfRule>
    <cfRule type="expression" dxfId="10" priority="218" stopIfTrue="1">
      <formula>AND(OR($A26="COMPOSICAO",$A26="INSUMO",$A26&lt;&gt;""),$A26&lt;&gt;"")</formula>
    </cfRule>
  </conditionalFormatting>
  <conditionalFormatting sqref="A26:B26">
    <cfRule type="expression" dxfId="9" priority="215" stopIfTrue="1">
      <formula>AND($A26&lt;&gt;"COMPOSICAO",$A26&lt;&gt;"INSUMO",$A26&lt;&gt;"")</formula>
    </cfRule>
    <cfRule type="expression" dxfId="8" priority="216" stopIfTrue="1">
      <formula>AND(OR($A26="COMPOSICAO",$A26="INSUMO",$A26&lt;&gt;""),$A26&lt;&gt;"")</formula>
    </cfRule>
  </conditionalFormatting>
  <conditionalFormatting sqref="A26:B26">
    <cfRule type="expression" dxfId="7" priority="213" stopIfTrue="1">
      <formula>AND($A26&lt;&gt;"COMPOSICAO",$A26&lt;&gt;"INSUMO",$A26&lt;&gt;"")</formula>
    </cfRule>
    <cfRule type="expression" dxfId="6" priority="214" stopIfTrue="1">
      <formula>AND(OR($A26="COMPOSICAO",$A26="INSUMO",$A26&lt;&gt;""),$A26&lt;&gt;"")</formula>
    </cfRule>
  </conditionalFormatting>
  <conditionalFormatting sqref="E18">
    <cfRule type="expression" dxfId="5" priority="39" stopIfTrue="1">
      <formula>AND($A18&lt;&gt;"COMPOSICAO",$A18&lt;&gt;"INSUMO",$A18&lt;&gt;"")</formula>
    </cfRule>
    <cfRule type="expression" dxfId="4" priority="40" stopIfTrue="1">
      <formula>AND(OR($A18="COMPOSICAO",$A18="INSUMO",$A18&lt;&gt;""),$A18&lt;&gt;"")</formula>
    </cfRule>
  </conditionalFormatting>
  <conditionalFormatting sqref="E26">
    <cfRule type="expression" dxfId="3" priority="37" stopIfTrue="1">
      <formula>AND($A26&lt;&gt;"COMPOSICAO",$A26&lt;&gt;"INSUMO",$A26&lt;&gt;"")</formula>
    </cfRule>
    <cfRule type="expression" dxfId="2" priority="38" stopIfTrue="1">
      <formula>AND(OR($A26="COMPOSICAO",$A26="INSUMO",$A26&lt;&gt;""),$A26&lt;&gt;"")</formula>
    </cfRule>
  </conditionalFormatting>
  <printOptions horizontalCentered="1"/>
  <pageMargins left="0.51181102362204722" right="0.51181102362204722" top="0.39370078740157483" bottom="0.39370078740157483" header="0.31496062992125984" footer="0.31496062992125984"/>
  <pageSetup paperSize="9" scale="49" fitToHeight="2" orientation="portrait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4"/>
  <sheetViews>
    <sheetView showGridLines="0" zoomScaleNormal="100" zoomScaleSheetLayoutView="100" workbookViewId="0">
      <selection activeCell="K25" sqref="K25"/>
    </sheetView>
  </sheetViews>
  <sheetFormatPr defaultColWidth="9.33203125" defaultRowHeight="12.75" x14ac:dyDescent="0.2"/>
  <cols>
    <col min="1" max="1" width="30.1640625" style="42" customWidth="1"/>
    <col min="2" max="3" width="5" style="42" customWidth="1"/>
    <col min="4" max="4" width="9.33203125" style="42"/>
    <col min="5" max="5" width="8.33203125" style="42" customWidth="1"/>
    <col min="6" max="6" width="5.33203125" style="42" customWidth="1"/>
    <col min="7" max="7" width="7.1640625" style="42" customWidth="1"/>
    <col min="8" max="8" width="28.5" style="42" customWidth="1"/>
    <col min="9" max="9" width="10.5" style="42" customWidth="1"/>
    <col min="10" max="10" width="10.6640625" style="42" hidden="1" customWidth="1"/>
    <col min="11" max="16384" width="9.33203125" style="42"/>
  </cols>
  <sheetData>
    <row r="1" spans="1:10" ht="15.75" x14ac:dyDescent="0.2">
      <c r="A1" s="282" t="s">
        <v>148</v>
      </c>
      <c r="B1" s="283"/>
      <c r="C1" s="283"/>
      <c r="D1" s="283"/>
      <c r="E1" s="283"/>
      <c r="F1" s="283"/>
      <c r="G1" s="283"/>
      <c r="H1" s="283"/>
      <c r="I1" s="284"/>
    </row>
    <row r="2" spans="1:10" x14ac:dyDescent="0.2">
      <c r="A2" s="194" t="s">
        <v>149</v>
      </c>
      <c r="B2"/>
      <c r="C2"/>
      <c r="D2"/>
      <c r="E2"/>
      <c r="F2" s="2"/>
      <c r="G2" s="1"/>
      <c r="H2" s="1"/>
      <c r="I2" s="239"/>
    </row>
    <row r="3" spans="1:10" x14ac:dyDescent="0.2">
      <c r="A3" s="194" t="s">
        <v>150</v>
      </c>
      <c r="B3"/>
      <c r="C3"/>
      <c r="D3"/>
      <c r="E3"/>
      <c r="F3" s="2"/>
      <c r="G3" s="1"/>
      <c r="H3" s="1"/>
      <c r="I3" s="239"/>
    </row>
    <row r="4" spans="1:10" x14ac:dyDescent="0.2">
      <c r="A4" s="194" t="s">
        <v>151</v>
      </c>
      <c r="B4"/>
      <c r="C4"/>
      <c r="D4"/>
      <c r="E4"/>
      <c r="F4" s="2"/>
      <c r="G4" s="1"/>
      <c r="H4" s="1"/>
      <c r="I4" s="239"/>
    </row>
    <row r="5" spans="1:10" x14ac:dyDescent="0.2">
      <c r="A5" s="406" t="s">
        <v>152</v>
      </c>
      <c r="B5" s="407"/>
      <c r="C5" s="407"/>
      <c r="D5" s="407"/>
      <c r="E5" s="407"/>
      <c r="F5" s="407"/>
      <c r="G5" s="407"/>
      <c r="H5" s="407"/>
      <c r="I5" s="408"/>
    </row>
    <row r="6" spans="1:10" ht="13.5" thickBot="1" x14ac:dyDescent="0.25">
      <c r="A6" s="409"/>
      <c r="B6" s="410"/>
      <c r="C6" s="410"/>
      <c r="D6" s="410"/>
      <c r="E6" s="410"/>
      <c r="F6" s="410"/>
      <c r="G6" s="410"/>
      <c r="H6" s="410"/>
      <c r="I6" s="411"/>
    </row>
    <row r="7" spans="1:10" ht="12.75" customHeight="1" x14ac:dyDescent="0.25">
      <c r="A7" s="372" t="s">
        <v>0</v>
      </c>
      <c r="B7" s="373"/>
      <c r="C7" s="373"/>
      <c r="D7" s="373"/>
      <c r="E7" s="373"/>
      <c r="F7" s="373"/>
      <c r="G7" s="373"/>
      <c r="H7" s="373"/>
      <c r="I7" s="374"/>
      <c r="J7" s="41"/>
    </row>
    <row r="8" spans="1:10" ht="12.75" customHeight="1" x14ac:dyDescent="0.25">
      <c r="A8" s="375"/>
      <c r="B8" s="376"/>
      <c r="C8" s="376"/>
      <c r="D8" s="376"/>
      <c r="E8" s="376"/>
      <c r="F8" s="376"/>
      <c r="G8" s="376"/>
      <c r="H8" s="376"/>
      <c r="I8" s="377"/>
      <c r="J8" s="43"/>
    </row>
    <row r="9" spans="1:10" ht="13.5" customHeight="1" x14ac:dyDescent="0.25">
      <c r="A9" s="375"/>
      <c r="B9" s="376"/>
      <c r="C9" s="376"/>
      <c r="D9" s="376"/>
      <c r="E9" s="376"/>
      <c r="F9" s="376"/>
      <c r="G9" s="376"/>
      <c r="H9" s="376"/>
      <c r="I9" s="377"/>
      <c r="J9" s="43"/>
    </row>
    <row r="10" spans="1:10" ht="15" customHeight="1" thickBot="1" x14ac:dyDescent="0.3">
      <c r="A10" s="378"/>
      <c r="B10" s="379"/>
      <c r="C10" s="379"/>
      <c r="D10" s="379"/>
      <c r="E10" s="379"/>
      <c r="F10" s="379"/>
      <c r="G10" s="379"/>
      <c r="H10" s="379"/>
      <c r="I10" s="380"/>
      <c r="J10" s="43"/>
    </row>
    <row r="11" spans="1:10" ht="15" x14ac:dyDescent="0.25">
      <c r="A11" s="381" t="str">
        <f>'[10]PLANILHA-GERAL'!A4</f>
        <v>Objeto: Reparo de danos decorrentes da chuva no municipio de Santa Luzia/MG</v>
      </c>
      <c r="B11" s="382"/>
      <c r="C11" s="382"/>
      <c r="D11" s="382"/>
      <c r="E11" s="382"/>
      <c r="F11" s="382"/>
      <c r="G11" s="382"/>
      <c r="H11" s="382"/>
      <c r="I11" s="383"/>
      <c r="J11" s="43"/>
    </row>
    <row r="12" spans="1:10" ht="15.75" thickBot="1" x14ac:dyDescent="0.3">
      <c r="A12" s="44" t="str">
        <f>'ORC. RUA CHINA'!A10:C10</f>
        <v>Santa Luzia, 31 de outubro de 2022</v>
      </c>
      <c r="B12" s="45"/>
      <c r="C12" s="45"/>
      <c r="D12" s="45"/>
      <c r="E12" s="45"/>
      <c r="F12" s="45"/>
      <c r="G12" s="45"/>
      <c r="H12" s="45"/>
      <c r="I12" s="46"/>
      <c r="J12" s="43"/>
    </row>
    <row r="13" spans="1:10" ht="15.75" thickBot="1" x14ac:dyDescent="0.3">
      <c r="A13" s="384" t="s">
        <v>97</v>
      </c>
      <c r="B13" s="385"/>
      <c r="C13" s="385"/>
      <c r="D13" s="385"/>
      <c r="E13" s="385"/>
      <c r="F13" s="385"/>
      <c r="G13" s="385"/>
      <c r="H13" s="385"/>
      <c r="I13" s="386"/>
      <c r="J13" s="43"/>
    </row>
    <row r="14" spans="1:10" ht="15.75" thickBot="1" x14ac:dyDescent="0.3">
      <c r="A14" s="387" t="s">
        <v>98</v>
      </c>
      <c r="B14" s="388"/>
      <c r="C14" s="388"/>
      <c r="D14" s="388"/>
      <c r="E14" s="388"/>
      <c r="F14" s="388"/>
      <c r="G14" s="388"/>
      <c r="H14" s="388"/>
      <c r="I14" s="389"/>
      <c r="J14" s="43"/>
    </row>
    <row r="15" spans="1:10" ht="15" x14ac:dyDescent="0.25">
      <c r="A15" s="390" t="s">
        <v>99</v>
      </c>
      <c r="B15" s="392" t="s">
        <v>100</v>
      </c>
      <c r="C15" s="393"/>
      <c r="D15" s="393"/>
      <c r="E15" s="393"/>
      <c r="F15" s="393"/>
      <c r="G15" s="394"/>
      <c r="H15" s="398" t="s">
        <v>101</v>
      </c>
      <c r="I15" s="399"/>
      <c r="J15" s="43"/>
    </row>
    <row r="16" spans="1:10" ht="15" x14ac:dyDescent="0.25">
      <c r="A16" s="391"/>
      <c r="B16" s="395"/>
      <c r="C16" s="396"/>
      <c r="D16" s="396"/>
      <c r="E16" s="396"/>
      <c r="F16" s="396"/>
      <c r="G16" s="397"/>
      <c r="H16" s="400"/>
      <c r="I16" s="401"/>
      <c r="J16" s="43"/>
    </row>
    <row r="17" spans="1:10" ht="15" x14ac:dyDescent="0.25">
      <c r="A17" s="47" t="s">
        <v>102</v>
      </c>
      <c r="B17" s="48" t="s">
        <v>103</v>
      </c>
      <c r="C17" s="404">
        <v>3.7999999999999999E-2</v>
      </c>
      <c r="D17" s="404"/>
      <c r="E17" s="49" t="s">
        <v>104</v>
      </c>
      <c r="F17" s="404">
        <v>4.6699999999999998E-2</v>
      </c>
      <c r="G17" s="405"/>
      <c r="H17" s="50" t="s">
        <v>102</v>
      </c>
      <c r="I17" s="51">
        <v>4.6699999999999998E-2</v>
      </c>
      <c r="J17" s="43"/>
    </row>
    <row r="18" spans="1:10" ht="15" x14ac:dyDescent="0.25">
      <c r="A18" s="52" t="s">
        <v>105</v>
      </c>
      <c r="B18" s="53" t="s">
        <v>103</v>
      </c>
      <c r="C18" s="402">
        <v>3.2000000000000002E-3</v>
      </c>
      <c r="D18" s="402"/>
      <c r="E18" s="54" t="s">
        <v>104</v>
      </c>
      <c r="F18" s="402">
        <v>7.4000000000000003E-3</v>
      </c>
      <c r="G18" s="403"/>
      <c r="H18" s="55" t="s">
        <v>105</v>
      </c>
      <c r="I18" s="56">
        <v>7.4000000000000003E-3</v>
      </c>
      <c r="J18" s="43"/>
    </row>
    <row r="19" spans="1:10" ht="15" x14ac:dyDescent="0.25">
      <c r="A19" s="52" t="s">
        <v>106</v>
      </c>
      <c r="B19" s="53" t="s">
        <v>103</v>
      </c>
      <c r="C19" s="402">
        <v>5.0000000000000001E-3</v>
      </c>
      <c r="D19" s="402"/>
      <c r="E19" s="54" t="s">
        <v>104</v>
      </c>
      <c r="F19" s="402">
        <v>9.7000000000000003E-3</v>
      </c>
      <c r="G19" s="403"/>
      <c r="H19" s="55" t="s">
        <v>106</v>
      </c>
      <c r="I19" s="56">
        <v>5.5999999999999999E-3</v>
      </c>
      <c r="J19" s="43"/>
    </row>
    <row r="20" spans="1:10" ht="15" x14ac:dyDescent="0.25">
      <c r="A20" s="52" t="s">
        <v>107</v>
      </c>
      <c r="B20" s="53" t="s">
        <v>103</v>
      </c>
      <c r="C20" s="402">
        <v>1.0200000000000001E-2</v>
      </c>
      <c r="D20" s="402"/>
      <c r="E20" s="54" t="s">
        <v>104</v>
      </c>
      <c r="F20" s="402">
        <v>1.21E-2</v>
      </c>
      <c r="G20" s="403"/>
      <c r="H20" s="55" t="s">
        <v>107</v>
      </c>
      <c r="I20" s="56">
        <v>1.21E-2</v>
      </c>
      <c r="J20" s="43"/>
    </row>
    <row r="21" spans="1:10" ht="15" x14ac:dyDescent="0.25">
      <c r="A21" s="52" t="s">
        <v>108</v>
      </c>
      <c r="B21" s="53" t="s">
        <v>103</v>
      </c>
      <c r="C21" s="402">
        <v>6.6400000000000001E-2</v>
      </c>
      <c r="D21" s="402"/>
      <c r="E21" s="54" t="s">
        <v>104</v>
      </c>
      <c r="F21" s="402">
        <v>8.6900000000000005E-2</v>
      </c>
      <c r="G21" s="403"/>
      <c r="H21" s="55" t="s">
        <v>108</v>
      </c>
      <c r="I21" s="56">
        <v>8.6900000000000005E-2</v>
      </c>
      <c r="J21" s="43"/>
    </row>
    <row r="22" spans="1:10" ht="15" x14ac:dyDescent="0.25">
      <c r="A22" s="52" t="s">
        <v>109</v>
      </c>
      <c r="B22" s="53" t="s">
        <v>103</v>
      </c>
      <c r="C22" s="402">
        <v>0.02</v>
      </c>
      <c r="D22" s="402"/>
      <c r="E22" s="54" t="s">
        <v>104</v>
      </c>
      <c r="F22" s="402">
        <v>0.05</v>
      </c>
      <c r="G22" s="403"/>
      <c r="H22" s="57" t="s">
        <v>110</v>
      </c>
      <c r="I22" s="56">
        <v>2.5000000000000001E-2</v>
      </c>
      <c r="J22" s="43"/>
    </row>
    <row r="23" spans="1:10" ht="15" x14ac:dyDescent="0.25">
      <c r="A23" s="52" t="s">
        <v>111</v>
      </c>
      <c r="B23" s="53"/>
      <c r="C23" s="402"/>
      <c r="D23" s="402"/>
      <c r="E23" s="54"/>
      <c r="F23" s="402">
        <v>3.6499999999999998E-2</v>
      </c>
      <c r="G23" s="403"/>
      <c r="H23" s="57" t="s">
        <v>111</v>
      </c>
      <c r="I23" s="56">
        <v>3.6499999999999998E-2</v>
      </c>
      <c r="J23" s="43"/>
    </row>
    <row r="24" spans="1:10" ht="15" x14ac:dyDescent="0.25">
      <c r="A24" s="58" t="s">
        <v>112</v>
      </c>
      <c r="B24" s="59"/>
      <c r="C24" s="427">
        <v>0</v>
      </c>
      <c r="D24" s="427"/>
      <c r="E24" s="60" t="s">
        <v>113</v>
      </c>
      <c r="F24" s="427">
        <v>4.4999999999999998E-2</v>
      </c>
      <c r="G24" s="428"/>
      <c r="H24" s="61" t="s">
        <v>114</v>
      </c>
      <c r="I24" s="62">
        <v>0</v>
      </c>
      <c r="J24" s="43"/>
    </row>
    <row r="25" spans="1:10" ht="15" x14ac:dyDescent="0.25">
      <c r="A25" s="412" t="s">
        <v>115</v>
      </c>
      <c r="B25" s="413"/>
      <c r="C25" s="413"/>
      <c r="D25" s="413"/>
      <c r="E25" s="413"/>
      <c r="F25" s="413"/>
      <c r="G25" s="413"/>
      <c r="H25" s="413"/>
      <c r="I25" s="414"/>
      <c r="J25" s="43"/>
    </row>
    <row r="26" spans="1:10" ht="15" x14ac:dyDescent="0.25">
      <c r="A26" s="47" t="s">
        <v>102</v>
      </c>
      <c r="B26" s="421" t="s">
        <v>116</v>
      </c>
      <c r="C26" s="422"/>
      <c r="D26" s="422"/>
      <c r="E26" s="422"/>
      <c r="F26" s="422"/>
      <c r="G26" s="422"/>
      <c r="H26" s="422"/>
      <c r="I26" s="423"/>
      <c r="J26" s="43"/>
    </row>
    <row r="27" spans="1:10" ht="15" x14ac:dyDescent="0.25">
      <c r="A27" s="52" t="s">
        <v>105</v>
      </c>
      <c r="B27" s="424" t="s">
        <v>116</v>
      </c>
      <c r="C27" s="425"/>
      <c r="D27" s="425"/>
      <c r="E27" s="425"/>
      <c r="F27" s="425"/>
      <c r="G27" s="425"/>
      <c r="H27" s="425"/>
      <c r="I27" s="426"/>
      <c r="J27" s="43"/>
    </row>
    <row r="28" spans="1:10" ht="15" x14ac:dyDescent="0.25">
      <c r="A28" s="52" t="s">
        <v>106</v>
      </c>
      <c r="B28" s="424" t="s">
        <v>116</v>
      </c>
      <c r="C28" s="425"/>
      <c r="D28" s="425"/>
      <c r="E28" s="425"/>
      <c r="F28" s="425"/>
      <c r="G28" s="425"/>
      <c r="H28" s="425"/>
      <c r="I28" s="426"/>
      <c r="J28" s="43"/>
    </row>
    <row r="29" spans="1:10" ht="15" x14ac:dyDescent="0.25">
      <c r="A29" s="52" t="s">
        <v>107</v>
      </c>
      <c r="B29" s="424" t="s">
        <v>116</v>
      </c>
      <c r="C29" s="425"/>
      <c r="D29" s="425"/>
      <c r="E29" s="425"/>
      <c r="F29" s="425"/>
      <c r="G29" s="425"/>
      <c r="H29" s="425"/>
      <c r="I29" s="426"/>
      <c r="J29" s="43"/>
    </row>
    <row r="30" spans="1:10" ht="15" x14ac:dyDescent="0.25">
      <c r="A30" s="52" t="s">
        <v>108</v>
      </c>
      <c r="B30" s="424" t="s">
        <v>116</v>
      </c>
      <c r="C30" s="425"/>
      <c r="D30" s="425"/>
      <c r="E30" s="425"/>
      <c r="F30" s="425"/>
      <c r="G30" s="425"/>
      <c r="H30" s="425"/>
      <c r="I30" s="426"/>
      <c r="J30" s="43"/>
    </row>
    <row r="31" spans="1:10" ht="15" x14ac:dyDescent="0.25">
      <c r="A31" s="259" t="s">
        <v>110</v>
      </c>
      <c r="B31" s="418" t="s">
        <v>116</v>
      </c>
      <c r="C31" s="419"/>
      <c r="D31" s="419"/>
      <c r="E31" s="419"/>
      <c r="F31" s="419"/>
      <c r="G31" s="419"/>
      <c r="H31" s="419"/>
      <c r="I31" s="420"/>
      <c r="J31" s="43"/>
    </row>
    <row r="32" spans="1:10" ht="15" x14ac:dyDescent="0.25">
      <c r="A32" s="260" t="s">
        <v>114</v>
      </c>
      <c r="B32" s="416" t="s">
        <v>116</v>
      </c>
      <c r="C32" s="416"/>
      <c r="D32" s="416"/>
      <c r="E32" s="416"/>
      <c r="F32" s="416"/>
      <c r="G32" s="416"/>
      <c r="H32" s="416"/>
      <c r="I32" s="417"/>
      <c r="J32" s="43"/>
    </row>
    <row r="33" spans="1:10" ht="15.75" thickBot="1" x14ac:dyDescent="0.3">
      <c r="A33" s="261" t="s">
        <v>117</v>
      </c>
      <c r="B33" s="415" t="s">
        <v>118</v>
      </c>
      <c r="C33" s="415"/>
      <c r="D33" s="415"/>
      <c r="E33" s="415"/>
      <c r="F33" s="415"/>
      <c r="G33" s="415"/>
      <c r="H33" s="415"/>
      <c r="I33" s="262">
        <f>((1+I17+I18+I19)*(1+I20)*(1+I21))/(1-(I22+I24+I23))-1</f>
        <v>0.24211461262972844</v>
      </c>
      <c r="J33" s="43"/>
    </row>
    <row r="34" spans="1:10" ht="15" x14ac:dyDescent="0.25">
      <c r="A34" s="263"/>
      <c r="B34" s="258"/>
      <c r="C34" s="258"/>
      <c r="D34" s="258"/>
      <c r="E34" s="258"/>
      <c r="F34" s="258"/>
      <c r="G34" s="258"/>
      <c r="H34" s="258"/>
      <c r="I34" s="264"/>
      <c r="J34" s="41"/>
    </row>
    <row r="35" spans="1:10" ht="15" x14ac:dyDescent="0.25">
      <c r="A35" s="265"/>
      <c r="B35" s="266"/>
      <c r="C35" s="266"/>
      <c r="D35" s="266"/>
      <c r="E35" s="266"/>
      <c r="F35" s="266"/>
      <c r="G35" s="266"/>
      <c r="H35" s="266" t="s">
        <v>147</v>
      </c>
      <c r="I35" s="267"/>
      <c r="J35" s="43"/>
    </row>
    <row r="36" spans="1:10" ht="15" x14ac:dyDescent="0.25">
      <c r="A36" s="268"/>
      <c r="B36" s="136"/>
      <c r="C36" s="136"/>
      <c r="D36" s="136"/>
      <c r="E36" s="136"/>
      <c r="F36" s="136"/>
      <c r="G36" s="136"/>
      <c r="H36" s="136"/>
      <c r="I36" s="269"/>
      <c r="J36" s="43"/>
    </row>
    <row r="37" spans="1:10" s="94" customFormat="1" ht="15" x14ac:dyDescent="0.25">
      <c r="A37" s="240"/>
      <c r="B37" s="93"/>
      <c r="C37" s="105"/>
      <c r="D37" s="93"/>
      <c r="E37" s="93"/>
      <c r="F37" s="93"/>
      <c r="G37" s="93"/>
      <c r="H37" s="93"/>
      <c r="I37" s="241"/>
    </row>
    <row r="38" spans="1:10" s="89" customFormat="1" ht="15" x14ac:dyDescent="0.2">
      <c r="A38" s="235"/>
      <c r="B38" s="135"/>
      <c r="C38" s="135"/>
      <c r="D38" s="135"/>
      <c r="E38" s="135"/>
      <c r="F38" s="135"/>
      <c r="G38" s="135"/>
      <c r="H38" s="135"/>
      <c r="I38" s="255"/>
    </row>
    <row r="39" spans="1:10" customFormat="1" x14ac:dyDescent="0.2">
      <c r="A39" s="194"/>
      <c r="F39" s="2"/>
      <c r="G39" s="1"/>
      <c r="H39" s="1"/>
      <c r="I39" s="239"/>
    </row>
    <row r="40" spans="1:10" customFormat="1" x14ac:dyDescent="0.2">
      <c r="A40" s="194"/>
      <c r="F40" s="2"/>
      <c r="G40" s="1"/>
      <c r="H40" s="1"/>
      <c r="I40" s="239"/>
    </row>
    <row r="41" spans="1:10" customFormat="1" ht="13.5" thickBot="1" x14ac:dyDescent="0.25">
      <c r="A41" s="216"/>
      <c r="B41" s="217"/>
      <c r="C41" s="217"/>
      <c r="D41" s="217"/>
      <c r="E41" s="217"/>
      <c r="F41" s="218"/>
      <c r="G41" s="219"/>
      <c r="H41" s="219"/>
      <c r="I41" s="256"/>
    </row>
    <row r="42" spans="1:10" customFormat="1" x14ac:dyDescent="0.2">
      <c r="F42" s="2"/>
      <c r="G42" s="1"/>
      <c r="H42" s="1"/>
      <c r="I42" s="1"/>
    </row>
    <row r="43" spans="1:10" customFormat="1" x14ac:dyDescent="0.2">
      <c r="F43" s="2"/>
      <c r="G43" s="1"/>
      <c r="H43" s="1"/>
      <c r="I43" s="1"/>
    </row>
    <row r="44" spans="1:10" s="89" customFormat="1" ht="15" x14ac:dyDescent="0.2">
      <c r="A44" s="353"/>
      <c r="B44" s="353"/>
      <c r="C44" s="353"/>
      <c r="D44" s="353"/>
      <c r="E44" s="353"/>
      <c r="F44" s="353"/>
      <c r="G44" s="353"/>
      <c r="H44" s="353"/>
      <c r="I44" s="353"/>
    </row>
  </sheetData>
  <mergeCells count="35">
    <mergeCell ref="A1:I1"/>
    <mergeCell ref="A5:I6"/>
    <mergeCell ref="A25:I25"/>
    <mergeCell ref="A44:I44"/>
    <mergeCell ref="B33:H33"/>
    <mergeCell ref="B32:I32"/>
    <mergeCell ref="B31:I31"/>
    <mergeCell ref="B26:I26"/>
    <mergeCell ref="B27:I27"/>
    <mergeCell ref="B28:I28"/>
    <mergeCell ref="B29:I29"/>
    <mergeCell ref="B30:I30"/>
    <mergeCell ref="C23:D23"/>
    <mergeCell ref="F23:G23"/>
    <mergeCell ref="C24:D24"/>
    <mergeCell ref="F24:G24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7:I10"/>
    <mergeCell ref="A11:I11"/>
    <mergeCell ref="A13:I13"/>
    <mergeCell ref="A14:I14"/>
    <mergeCell ref="A15:A16"/>
    <mergeCell ref="B15:G16"/>
    <mergeCell ref="H15:I16"/>
  </mergeCells>
  <conditionalFormatting sqref="I17:I23">
    <cfRule type="cellIs" dxfId="1" priority="2" stopIfTrue="1" operator="notBetween">
      <formula>C17</formula>
      <formula>F17</formula>
    </cfRule>
  </conditionalFormatting>
  <conditionalFormatting sqref="I24">
    <cfRule type="expression" dxfId="0" priority="1" stopIfTrue="1">
      <formula>$L$24&lt;&gt;0</formula>
    </cfRule>
  </conditionalFormatting>
  <dataValidations disablePrompts="1" count="2">
    <dataValidation allowBlank="1" showInputMessage="1" showErrorMessage="1" promptTitle="Fórnula TCU Acórdão 2622/2013" prompt="Rodovias, ferrovias, obras urbanas" sqref="B33:H33" xr:uid="{00000000-0002-0000-0700-000000000000}"/>
    <dataValidation allowBlank="1" showInputMessage="1" showErrorMessage="1" promptTitle="Encargos sociais" prompt="Para encargos sociais desonerados usar 2%." sqref="I24" xr:uid="{00000000-0002-0000-0700-000001000000}"/>
  </dataValidations>
  <printOptions horizontalCentered="1"/>
  <pageMargins left="0.51181102362204722" right="0.51181102362204722" top="0.78740157480314965" bottom="0.78740157480314965" header="0.31496062992125984" footer="0.31496062992125984"/>
  <pageSetup paperSize="9"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9</vt:i4>
      </vt:variant>
    </vt:vector>
  </HeadingPairs>
  <TitlesOfParts>
    <vt:vector size="17" baseType="lpstr">
      <vt:lpstr>ORC. RUA CHINA</vt:lpstr>
      <vt:lpstr>Crono.Rua China</vt:lpstr>
      <vt:lpstr>ORC. RUA PRINC. FRANCISCA</vt:lpstr>
      <vt:lpstr>Crono. Rua Princ. Francisca</vt:lpstr>
      <vt:lpstr>ORC. AV. BEIRA RIO</vt:lpstr>
      <vt:lpstr>Crono. Av. Beira Rio</vt:lpstr>
      <vt:lpstr>COMPOSIÇÃO</vt:lpstr>
      <vt:lpstr>BDI</vt:lpstr>
      <vt:lpstr>BDI!Area_de_impressao</vt:lpstr>
      <vt:lpstr>COMPOSIÇÃO!Area_de_impressao</vt:lpstr>
      <vt:lpstr>'Crono. Av. Beira Rio'!Area_de_impressao</vt:lpstr>
      <vt:lpstr>'Crono. Rua Princ. Francisca'!Area_de_impressao</vt:lpstr>
      <vt:lpstr>'Crono.Rua China'!Area_de_impressao</vt:lpstr>
      <vt:lpstr>'ORC. AV. BEIRA RIO'!Area_de_impressao</vt:lpstr>
      <vt:lpstr>'ORC. RUA CHINA'!Area_de_impressao</vt:lpstr>
      <vt:lpstr>'ORC. RUA PRINC. FRANCISCA'!Area_de_impressao</vt:lpstr>
      <vt:lpstr>'ORC. RUA CHINA'!Titulos_de_impressao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Josiane Figueiredo Nascimento</cp:lastModifiedBy>
  <cp:lastPrinted>2022-11-28T10:15:50Z</cp:lastPrinted>
  <dcterms:created xsi:type="dcterms:W3CDTF">2022-08-10T13:19:09Z</dcterms:created>
  <dcterms:modified xsi:type="dcterms:W3CDTF">2022-11-29T19:14:31Z</dcterms:modified>
</cp:coreProperties>
</file>